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Fabian\Downloads\"/>
    </mc:Choice>
  </mc:AlternateContent>
  <xr:revisionPtr revIDLastSave="0" documentId="8_{800A575E-F2AF-4D4B-8EDC-EEC2E7A2F55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° FICH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dl8BnWGxUon/c+uPf+Cw4w3vYRXIxUTMdhNnD3FaioI="/>
    </ext>
  </extLst>
</workbook>
</file>

<file path=xl/calcChain.xml><?xml version="1.0" encoding="utf-8"?>
<calcChain xmlns="http://schemas.openxmlformats.org/spreadsheetml/2006/main">
  <c r="R12" i="1" l="1"/>
  <c r="P12" i="1"/>
  <c r="N12" i="1"/>
  <c r="K36" i="1"/>
  <c r="J36" i="1"/>
  <c r="I36" i="1"/>
  <c r="H36" i="1"/>
  <c r="G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1000000}">
      <text>
        <r>
          <rPr>
            <sz val="11"/>
            <color rgb="FF000000"/>
            <rFont val="Calibri"/>
            <family val="2"/>
            <scheme val="minor"/>
          </rPr>
          <t>======
ID#AAABlE3OGCw
HP    (2025-06-03 18:12:35)
C.E Con Excusa
S.E Sin Excusa</t>
        </r>
      </text>
    </comment>
    <comment ref="O11" authorId="0" shapeId="0" xr:uid="{00000000-0006-0000-0000-000004000000}">
      <text>
        <r>
          <rPr>
            <sz val="11"/>
            <color rgb="FF000000"/>
            <rFont val="Calibri"/>
            <family val="2"/>
            <scheme val="minor"/>
          </rPr>
          <t>======
ID#AAABlE3OGCc
HP    (2025-06-03 18:12:35)
C.E Con Excusa
S.E Sin Excusa</t>
        </r>
      </text>
    </comment>
    <comment ref="Q11" authorId="0" shapeId="0" xr:uid="{00000000-0006-0000-0000-00000A000000}">
      <text>
        <r>
          <rPr>
            <sz val="11"/>
            <color rgb="FF000000"/>
            <rFont val="Calibri"/>
            <family val="2"/>
            <scheme val="minor"/>
          </rPr>
          <t>======
ID#AAABlE3OGCM
HP    (2025-06-03 18:12:35)
C.E Con Excusa
S.E Sin Excusa</t>
        </r>
      </text>
    </comment>
    <comment ref="S11" authorId="0" shapeId="0" xr:uid="{00000000-0006-0000-0000-000008000000}">
      <text>
        <r>
          <rPr>
            <sz val="11"/>
            <color rgb="FF000000"/>
            <rFont val="Calibri"/>
            <family val="2"/>
            <scheme val="minor"/>
          </rPr>
          <t>======
ID#AAABlE3OGCU
HP    (2025-06-03 18:12:35)
C.E Con Excusa
S.E Sin Excusa</t>
        </r>
      </text>
    </comment>
    <comment ref="U11" authorId="0" shapeId="0" xr:uid="{00000000-0006-0000-0000-000003000000}">
      <text>
        <r>
          <rPr>
            <sz val="11"/>
            <color rgb="FF000000"/>
            <rFont val="Calibri"/>
            <family val="2"/>
            <scheme val="minor"/>
          </rPr>
          <t>======
ID#AAABlE3OGCg
HP    (2025-06-03 18:12:35)
C.E Con Excusa
S.E Sin Excusa</t>
        </r>
      </text>
    </comment>
    <comment ref="W11" authorId="0" shapeId="0" xr:uid="{00000000-0006-0000-0000-000006000000}">
      <text>
        <r>
          <rPr>
            <sz val="11"/>
            <color rgb="FF000000"/>
            <rFont val="Calibri"/>
            <family val="2"/>
            <scheme val="minor"/>
          </rPr>
          <t>======
ID#AAABlE3OGCk
HP    (2025-06-03 18:12:35)
C.E Con Excusa
S.E Sin Excusa</t>
        </r>
      </text>
    </comment>
    <comment ref="Y11" authorId="0" shapeId="0" xr:uid="{00000000-0006-0000-0000-000005000000}">
      <text>
        <r>
          <rPr>
            <sz val="11"/>
            <color rgb="FF000000"/>
            <rFont val="Calibri"/>
            <family val="2"/>
            <scheme val="minor"/>
          </rPr>
          <t>======
ID#AAABlE3OGCo
HP    (2025-06-03 18:12:35)
C.E Con Excusa
S.E Sin Excusa</t>
        </r>
      </text>
    </comment>
    <comment ref="AA11" authorId="0" shapeId="0" xr:uid="{00000000-0006-0000-0000-000007000000}">
      <text>
        <r>
          <rPr>
            <sz val="11"/>
            <color rgb="FF000000"/>
            <rFont val="Calibri"/>
            <family val="2"/>
            <scheme val="minor"/>
          </rPr>
          <t>======
ID#AAABlE3OGCY
HP    (2025-06-03 18:12:35)
C.E Con Excusa
S.E Sin Excusa</t>
        </r>
      </text>
    </comment>
    <comment ref="AC11" authorId="0" shapeId="0" xr:uid="{00000000-0006-0000-0000-000009000000}">
      <text>
        <r>
          <rPr>
            <sz val="11"/>
            <color rgb="FF000000"/>
            <rFont val="Calibri"/>
            <family val="2"/>
            <scheme val="minor"/>
          </rPr>
          <t>======
ID#AAABlE3OGCQ
HP    (2025-06-03 18:12:35)
C.E Con Excusa
S.E Sin Excusa</t>
        </r>
      </text>
    </comment>
    <comment ref="AG11" authorId="0" shapeId="0" xr:uid="{8E4526F3-C2D2-4634-93B2-29E6F1299DA8}">
      <text>
        <r>
          <rPr>
            <sz val="11"/>
            <color rgb="FF000000"/>
            <rFont val="Calibri"/>
            <family val="2"/>
            <scheme val="minor"/>
          </rPr>
          <t>======
ID#AAABlE3OGCQ
HP    (2025-06-03 18:12:35)
C.E Con Excusa
S.E Sin Excusa</t>
        </r>
      </text>
    </comment>
    <comment ref="AI11" authorId="0" shapeId="0" xr:uid="{A3E4EC01-2821-4298-993A-C372B4379D21}">
      <text>
        <r>
          <rPr>
            <sz val="11"/>
            <color rgb="FF000000"/>
            <rFont val="Calibri"/>
            <family val="2"/>
            <scheme val="minor"/>
          </rPr>
          <t>======
ID#AAABlE3OGCQ
HP    (2025-06-03 18:12:35)
C.E Con Excusa
S.E Sin Excusa</t>
        </r>
      </text>
    </comment>
    <comment ref="AK11" authorId="0" shapeId="0" xr:uid="{650990AA-7FF7-493D-B564-84060F0C21DD}">
      <text>
        <r>
          <rPr>
            <sz val="11"/>
            <color rgb="FF000000"/>
            <rFont val="Calibri"/>
            <family val="2"/>
            <scheme val="minor"/>
          </rPr>
          <t>======
ID#AAABlE3OGCQ
HP    (2025-06-03 18:12:35)
C.E Con Excusa
S.E Sin Excusa</t>
        </r>
      </text>
    </comment>
    <comment ref="AM11" authorId="0" shapeId="0" xr:uid="{B4656CA9-1358-4DE6-BDBB-C6A597A6223C}">
      <text>
        <r>
          <rPr>
            <sz val="11"/>
            <color rgb="FF000000"/>
            <rFont val="Calibri"/>
            <family val="2"/>
            <scheme val="minor"/>
          </rPr>
          <t>======
ID#AAABlE3OGCQ
HP    (2025-06-03 18:12:35)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1hbKNP9N5qezIdxN2/FkP99ai9w=="/>
    </ext>
  </extLst>
</comments>
</file>

<file path=xl/sharedStrings.xml><?xml version="1.0" encoding="utf-8"?>
<sst xmlns="http://schemas.openxmlformats.org/spreadsheetml/2006/main" count="293" uniqueCount="130">
  <si>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</si>
  <si>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</si>
  <si>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</si>
  <si>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</si>
  <si>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</si>
  <si>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</si>
  <si>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</si>
  <si>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</si>
  <si>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 BUITAGO</t>
  </si>
  <si>
    <t>C.C.</t>
  </si>
  <si>
    <t>GRADO</t>
  </si>
  <si>
    <t>DECIMO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</si>
  <si>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</si>
  <si>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</si>
  <si>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</si>
  <si>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</si>
  <si>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</si>
  <si>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</si>
  <si>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</si>
  <si>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</si>
  <si>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MARTES-JUEVES</t>
  </si>
  <si>
    <t>DIURNA</t>
  </si>
  <si>
    <t>TECNICO EN PROGRAMACIÒN DE SOFTWARE</t>
  </si>
  <si>
    <t>COLEGIO REPÙBLICA DEL ECUADOR</t>
  </si>
  <si>
    <t xml:space="preserve">HUGO </t>
  </si>
  <si>
    <t>Competencia</t>
  </si>
  <si>
    <t>Resultado de Aprendizaje</t>
  </si>
  <si>
    <t>220501096 Desarrollar la solución de software de acuerdo con el diseño y
metodologías de desarrollo.</t>
  </si>
  <si>
    <t>- Rap 1. Resolver procesos lógicos a través de
la implementación de algoritmos y el lenguaje de programación seleccionado.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</si>
  <si>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</si>
  <si>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</si>
  <si>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</si>
  <si>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</si>
  <si>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</si>
  <si>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</si>
  <si>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</si>
  <si>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</si>
  <si>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</si>
  <si>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</si>
  <si>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</si>
  <si>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</si>
  <si>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</si>
  <si>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</si>
  <si>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</si>
  <si>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</si>
  <si>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</si>
  <si>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RAMIREZ MORA</t>
  </si>
  <si>
    <t>SEBASTIAN CAMILO</t>
  </si>
  <si>
    <t>C.C</t>
  </si>
  <si>
    <t>FORMACIÓN</t>
  </si>
  <si>
    <t>A</t>
  </si>
  <si>
    <t>F</t>
  </si>
  <si>
    <t>sebasmora.bv@gmail.com</t>
  </si>
  <si>
    <t>BAYONA ORTIZ</t>
  </si>
  <si>
    <t>LAURA VALENTINA</t>
  </si>
  <si>
    <t>T.I</t>
  </si>
  <si>
    <t>valentinaortiz230823@gmail.com</t>
  </si>
  <si>
    <t>CASTILLO RUIZ</t>
  </si>
  <si>
    <t>MARIA CAMILA</t>
  </si>
  <si>
    <t>mariacamilacastilloruiz3@gmail.com</t>
  </si>
  <si>
    <t>HERRERA ECHEVERRIA</t>
  </si>
  <si>
    <t>ANGEL DAVID</t>
  </si>
  <si>
    <t>elvidavip954@gmail.com</t>
  </si>
  <si>
    <t>CUBIDES SIERRA</t>
  </si>
  <si>
    <t>MARCO LINO</t>
  </si>
  <si>
    <t>RETIRO</t>
  </si>
  <si>
    <t>marco.cubides089@gmail.com</t>
  </si>
  <si>
    <t>BEJARANO MATEUS</t>
  </si>
  <si>
    <t>SHALOM YISEL</t>
  </si>
  <si>
    <t>shalommateuss09@gmail.com</t>
  </si>
  <si>
    <t xml:space="preserve">OSTOS BELEÑO </t>
  </si>
  <si>
    <t>SOFIA</t>
  </si>
  <si>
    <t>shofstiti@gmail.com</t>
  </si>
  <si>
    <t>RODRIGUEZ RODRIGUEZ</t>
  </si>
  <si>
    <t>SHARON DANIELA</t>
  </si>
  <si>
    <t>shardany04@gmail.com</t>
  </si>
  <si>
    <t>CRUZ</t>
  </si>
  <si>
    <t>MICHELL DAYANA</t>
  </si>
  <si>
    <t>cruzmichelldayana5@gmail.com</t>
  </si>
  <si>
    <t>NAVARRETE BARAJAS</t>
  </si>
  <si>
    <t>DILAN SANTIAGO</t>
  </si>
  <si>
    <t>dnavarretebarajas@gmail.com</t>
  </si>
  <si>
    <t>NUÑEZ CONTRERAS</t>
  </si>
  <si>
    <t>MARIAN CAMILA</t>
  </si>
  <si>
    <t>camila.soyayo@gmail.com</t>
  </si>
  <si>
    <t>GARZON ACERO</t>
  </si>
  <si>
    <t>CRISTIAN DAVID</t>
  </si>
  <si>
    <t>cristiandavidgarzon0@gmail.com</t>
  </si>
  <si>
    <t>GUZMAN ZAPATA</t>
  </si>
  <si>
    <t>DIANA CAROLINA</t>
  </si>
  <si>
    <t>carolzapata575@gmail.com</t>
  </si>
  <si>
    <t>ORTIZ HIGUERA</t>
  </si>
  <si>
    <t>RACHEL GABRIELA</t>
  </si>
  <si>
    <t>rachelgabriela.oh@gmail.com</t>
  </si>
  <si>
    <t>SAA FIGUEROA</t>
  </si>
  <si>
    <t>JHON ALEXANDER</t>
  </si>
  <si>
    <t>alexpapuxd3@gmail.com</t>
  </si>
  <si>
    <t>GARCIA LOPEZ</t>
  </si>
  <si>
    <t>JONATHAN ALEXIS</t>
  </si>
  <si>
    <t>tatangarlop@gmail.com</t>
  </si>
  <si>
    <t>VELASQUEZ AVENDAÑO</t>
  </si>
  <si>
    <t>MARIA FERNANDA</t>
  </si>
  <si>
    <t>amafe399@gmail.com</t>
  </si>
  <si>
    <t xml:space="preserve">RAMIREZ MORENO </t>
  </si>
  <si>
    <t>GABRIELA</t>
  </si>
  <si>
    <t>gabrielaramirezmoreno551@gmail.com</t>
  </si>
  <si>
    <t>LLANOS VALENCIA</t>
  </si>
  <si>
    <t>CRISTIAN ARLEY</t>
  </si>
  <si>
    <t>arleycristian294@gmail.com</t>
  </si>
  <si>
    <t>GARCIA RODRIGUEZ</t>
  </si>
  <si>
    <t>PAULA ALEJANDRA</t>
  </si>
  <si>
    <t>garciaalejandra1420@gmail.com</t>
  </si>
  <si>
    <t>GUERRERO MANCILLA</t>
  </si>
  <si>
    <t>JUAN DAVID</t>
  </si>
  <si>
    <t>juandavidguerreromancilla1@gmail.com</t>
  </si>
  <si>
    <t>RAMIREZ MOYA</t>
  </si>
  <si>
    <t>LIZETH DANIELA</t>
  </si>
  <si>
    <t>lizethramirez1936@gmail.com</t>
  </si>
  <si>
    <t>ARDILA OSPINA</t>
  </si>
  <si>
    <t>JOAN ANDRES</t>
  </si>
  <si>
    <t>ardilaandres694@gmail.com</t>
  </si>
  <si>
    <t>SUAREZ SANDOVAL</t>
  </si>
  <si>
    <t>SARITH MICHELLE</t>
  </si>
  <si>
    <t>sarithsuarez.1008@gmail.com</t>
  </si>
  <si>
    <r>
      <rPr>
        <b/>
        <sz val="9"/>
        <color rgb="FF000000"/>
        <rFont val="Arial"/>
        <family val="2"/>
      </rPr>
      <t>I</t>
    </r>
    <r>
      <rPr>
        <b/>
        <sz val="8"/>
        <color rgb="FF000000"/>
        <rFont val="Arial"/>
        <family val="2"/>
      </rPr>
      <t>NSTRUCTOR (A)</t>
    </r>
    <r>
      <rPr>
        <b/>
        <sz val="9"/>
        <color rgb="FF000000"/>
        <rFont val="Arial"/>
        <family val="2"/>
      </rPr>
      <t>:</t>
    </r>
  </si>
  <si>
    <t>VOCERO O SUBVOCERO (A):</t>
  </si>
  <si>
    <t>FORMATO NO CONTROLADO POR SIGA SENA</t>
  </si>
  <si>
    <t xml:space="preserve">FIRMA:  </t>
  </si>
  <si>
    <t>Fabian Villavisan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</si>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</sst>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scheme val="minor"/>
    </font>
    <font>
      <sz val="9"/>
      <color rgb="FF000000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4"/>
      <color rgb="FF000000"/>
      <name val="Calibri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00B050"/>
      <name val="Calibri"/>
      <family val="2"/>
    </font>
    <font>
      <sz val="11"/>
      <color rgb="FF974806"/>
      <name val="Calibri"/>
      <family val="2"/>
    </font>
    <font>
      <sz val="11"/>
      <color rgb="FFFF0000"/>
      <name val="Calibri"/>
      <family val="2"/>
    </font>
    <font>
      <sz val="11"/>
      <color rgb="FF31859B"/>
      <name val="Calibri"/>
      <family val="2"/>
    </font>
    <font>
      <sz val="10"/>
      <color rgb="FF4F6128"/>
      <name val="Corbel"/>
      <family val="2"/>
    </font>
    <font>
      <b/>
      <sz val="14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Fairwater Script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14" fontId="3" fillId="2" borderId="38" xfId="0" applyNumberFormat="1" applyFont="1" applyFill="1" applyBorder="1" applyAlignment="1">
      <alignment horizontal="center" vertical="center" wrapText="1"/>
    </xf>
    <xf numFmtId="14" fontId="3" fillId="2" borderId="40" xfId="0" applyNumberFormat="1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5" borderId="46" xfId="0" applyFont="1" applyFill="1" applyBorder="1" applyAlignment="1">
      <alignment vertical="center" wrapText="1"/>
    </xf>
    <xf numFmtId="0" fontId="9" fillId="6" borderId="47" xfId="0" applyFont="1" applyFill="1" applyBorder="1" applyAlignment="1">
      <alignment horizontal="center" vertical="center"/>
    </xf>
    <xf numFmtId="0" fontId="1" fillId="6" borderId="48" xfId="0" applyFont="1" applyFill="1" applyBorder="1" applyAlignment="1">
      <alignment horizontal="center" vertical="center" wrapText="1"/>
    </xf>
    <xf numFmtId="0" fontId="10" fillId="6" borderId="48" xfId="0" applyFont="1" applyFill="1" applyBorder="1" applyAlignment="1">
      <alignment horizontal="center" vertical="center"/>
    </xf>
    <xf numFmtId="0" fontId="11" fillId="6" borderId="48" xfId="0" applyFont="1" applyFill="1" applyBorder="1" applyAlignment="1">
      <alignment horizontal="center" vertical="center"/>
    </xf>
    <xf numFmtId="0" fontId="12" fillId="6" borderId="48" xfId="0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14" fillId="6" borderId="48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46" xfId="0" applyFont="1" applyFill="1" applyBorder="1" applyAlignment="1">
      <alignment horizontal="center" vertical="center"/>
    </xf>
    <xf numFmtId="0" fontId="0" fillId="6" borderId="0" xfId="0" applyFill="1"/>
    <xf numFmtId="14" fontId="3" fillId="2" borderId="41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0" xfId="0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5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5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5" fillId="3" borderId="1" xfId="0" applyFont="1" applyFill="1" applyBorder="1" applyAlignment="1">
      <alignment horizontal="center" vertical="center"/>
    </xf>
    <xf numFmtId="0" fontId="2" fillId="0" borderId="22" xfId="0" applyFont="1" applyBorder="1"/>
    <xf numFmtId="0" fontId="5" fillId="2" borderId="18" xfId="0" applyFont="1" applyFill="1" applyBorder="1" applyAlignment="1">
      <alignment horizontal="right" vertical="center"/>
    </xf>
    <xf numFmtId="0" fontId="2" fillId="0" borderId="19" xfId="0" applyFont="1" applyBorder="1"/>
    <xf numFmtId="0" fontId="2" fillId="0" borderId="20" xfId="0" applyFont="1" applyBorder="1"/>
    <xf numFmtId="0" fontId="5" fillId="0" borderId="18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0" fontId="5" fillId="2" borderId="23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2" fillId="0" borderId="27" xfId="0" applyFont="1" applyBorder="1"/>
    <xf numFmtId="0" fontId="2" fillId="0" borderId="28" xfId="0" applyFont="1" applyBorder="1"/>
    <xf numFmtId="0" fontId="7" fillId="0" borderId="29" xfId="0" applyFont="1" applyBorder="1" applyAlignment="1">
      <alignment horizontal="center" vertical="center"/>
    </xf>
    <xf numFmtId="0" fontId="2" fillId="0" borderId="30" xfId="0" applyFont="1" applyBorder="1"/>
    <xf numFmtId="0" fontId="6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" fillId="0" borderId="39" xfId="0" applyFont="1" applyBorder="1"/>
    <xf numFmtId="0" fontId="3" fillId="2" borderId="5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8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2" fillId="0" borderId="37" xfId="0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14" fillId="6" borderId="44" xfId="0" applyFont="1" applyFill="1" applyBorder="1" applyAlignment="1">
      <alignment horizontal="center" vertical="center"/>
    </xf>
  </cellXfs>
  <cellStyles count="1">
    <cellStyle name="Normal" xfId="0" builtinId="0"/>
  </cellStyles>
  <dxfs count="4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93"/>
  <sheetViews>
    <sheetView tabSelected="1" workbookViewId="0">
      <selection activeCell="L24" sqref="L24"/>
    </sheetView>
  </sheetViews>
  <sheetFormatPr baseColWidth="10" defaultColWidth="14.42578125" defaultRowHeight="15" customHeight="1" x14ac:dyDescent="0.25"/>
  <cols>
    <col min="1" max="1" width="4.42578125" customWidth="1"/>
    <col min="2" max="2" width="31.28515625" customWidth="1"/>
    <col min="3" max="3" width="28" customWidth="1"/>
    <col min="4" max="4" width="5.28515625" customWidth="1"/>
    <col min="5" max="6" width="14" customWidth="1"/>
    <col min="7" max="7" width="7.42578125" customWidth="1"/>
    <col min="8" max="8" width="6.7109375" customWidth="1"/>
    <col min="9" max="10" width="7.140625" customWidth="1"/>
    <col min="11" max="11" width="7.5703125" customWidth="1"/>
    <col min="12" max="12" width="16.28515625" customWidth="1"/>
    <col min="13" max="13" width="6.5703125" customWidth="1"/>
    <col min="14" max="14" width="16.140625" customWidth="1"/>
    <col min="15" max="15" width="6" customWidth="1"/>
    <col min="16" max="16" width="17.28515625" customWidth="1"/>
    <col min="17" max="17" width="6.7109375" customWidth="1"/>
    <col min="18" max="18" width="14.85546875" customWidth="1"/>
    <col min="19" max="19" width="6.5703125" customWidth="1"/>
    <col min="20" max="20" width="14.85546875" customWidth="1"/>
    <col min="21" max="21" width="6.7109375" customWidth="1"/>
    <col min="22" max="22" width="14.85546875" customWidth="1"/>
    <col min="23" max="23" width="6.7109375" customWidth="1"/>
    <col min="24" max="24" width="14.85546875" customWidth="1"/>
    <col min="25" max="25" width="6.7109375" customWidth="1"/>
    <col min="26" max="26" width="15.7109375" customWidth="1"/>
    <col min="27" max="27" width="6.7109375" customWidth="1"/>
    <col min="28" max="28" width="15.7109375" customWidth="1"/>
    <col min="29" max="29" width="6.7109375" customWidth="1"/>
    <col min="30" max="30" width="14.140625" customWidth="1"/>
    <col min="31" max="31" width="5.28515625" customWidth="1"/>
    <col min="32" max="32" width="14.140625" customWidth="1"/>
    <col min="33" max="33" width="6.7109375" customWidth="1"/>
    <col min="34" max="39" width="14.140625" customWidth="1"/>
    <col min="40" max="40" width="16.42578125" customWidth="1"/>
    <col min="41" max="41" width="6.7109375" customWidth="1"/>
    <col min="42" max="42" width="9.140625" customWidth="1"/>
    <col min="43" max="43" width="20" customWidth="1"/>
    <col min="44" max="44" width="45" customWidth="1"/>
  </cols>
  <sheetData>
    <row r="1" spans="1:44" ht="15" customHeight="1" x14ac:dyDescent="0.25">
      <c r="A1" s="54"/>
      <c r="B1" s="55"/>
      <c r="C1" s="56"/>
      <c r="D1" s="67" t="s">
        <v>0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68"/>
      <c r="AO1" s="1"/>
      <c r="AP1" s="2"/>
      <c r="AQ1" s="2"/>
      <c r="AR1" s="2"/>
    </row>
    <row r="2" spans="1:44" ht="15" customHeight="1" x14ac:dyDescent="0.25">
      <c r="A2" s="57"/>
      <c r="B2" s="58"/>
      <c r="C2" s="59"/>
      <c r="D2" s="57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69"/>
      <c r="AO2" s="1"/>
      <c r="AP2" s="2"/>
      <c r="AQ2" s="2"/>
      <c r="AR2" s="2"/>
    </row>
    <row r="3" spans="1:44" ht="15" customHeight="1" x14ac:dyDescent="0.25">
      <c r="A3" s="57"/>
      <c r="B3" s="58"/>
      <c r="C3" s="59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69"/>
      <c r="AO3" s="1"/>
      <c r="AP3" s="2"/>
      <c r="AQ3" s="2"/>
      <c r="AR3" s="2"/>
    </row>
    <row r="4" spans="1:44" ht="15" customHeight="1" x14ac:dyDescent="0.25">
      <c r="A4" s="60"/>
      <c r="B4" s="61"/>
      <c r="C4" s="62"/>
      <c r="D4" s="70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2"/>
      <c r="AO4" s="1"/>
      <c r="AP4" s="2"/>
      <c r="AQ4" s="2"/>
      <c r="AR4" s="2"/>
    </row>
    <row r="5" spans="1:44" ht="15" customHeight="1" x14ac:dyDescent="0.25">
      <c r="A5" s="63" t="s">
        <v>1</v>
      </c>
      <c r="B5" s="64"/>
      <c r="C5" s="65"/>
      <c r="D5" s="3" t="s">
        <v>2</v>
      </c>
      <c r="E5" s="63" t="s">
        <v>3</v>
      </c>
      <c r="F5" s="64"/>
      <c r="G5" s="65"/>
      <c r="H5" s="63" t="s">
        <v>4</v>
      </c>
      <c r="I5" s="64"/>
      <c r="J5" s="65"/>
      <c r="K5" s="66">
        <v>3191267</v>
      </c>
      <c r="L5" s="64"/>
      <c r="M5" s="65"/>
      <c r="N5" s="79" t="s">
        <v>5</v>
      </c>
      <c r="O5" s="64"/>
      <c r="P5" s="65"/>
      <c r="Q5" s="66"/>
      <c r="R5" s="64"/>
      <c r="S5" s="65"/>
      <c r="T5" s="79" t="s">
        <v>6</v>
      </c>
      <c r="U5" s="64"/>
      <c r="V5" s="65"/>
      <c r="W5" s="66" t="s">
        <v>7</v>
      </c>
      <c r="X5" s="64"/>
      <c r="Y5" s="64"/>
      <c r="Z5" s="64"/>
      <c r="AA5" s="65"/>
      <c r="AB5" s="73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68"/>
      <c r="AO5" s="4"/>
      <c r="AP5" s="2"/>
      <c r="AQ5" s="2"/>
      <c r="AR5" s="2"/>
    </row>
    <row r="6" spans="1:44" ht="15" customHeight="1" x14ac:dyDescent="0.25">
      <c r="A6" s="80" t="s">
        <v>8</v>
      </c>
      <c r="B6" s="76"/>
      <c r="C6" s="77"/>
      <c r="D6" s="5" t="s">
        <v>9</v>
      </c>
      <c r="E6" s="80">
        <v>1012355635</v>
      </c>
      <c r="F6" s="76"/>
      <c r="G6" s="77"/>
      <c r="H6" s="81" t="s">
        <v>10</v>
      </c>
      <c r="I6" s="76"/>
      <c r="J6" s="77"/>
      <c r="K6" s="78" t="s">
        <v>11</v>
      </c>
      <c r="L6" s="76"/>
      <c r="M6" s="77"/>
      <c r="N6" s="75" t="s">
        <v>12</v>
      </c>
      <c r="O6" s="76"/>
      <c r="P6" s="77"/>
      <c r="Q6" s="78"/>
      <c r="R6" s="76"/>
      <c r="S6" s="77"/>
      <c r="T6" s="75" t="s">
        <v>13</v>
      </c>
      <c r="U6" s="76"/>
      <c r="V6" s="77"/>
      <c r="W6" s="78" t="s">
        <v>14</v>
      </c>
      <c r="X6" s="76"/>
      <c r="Y6" s="76"/>
      <c r="Z6" s="76"/>
      <c r="AA6" s="77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74"/>
      <c r="AO6" s="4"/>
      <c r="AP6" s="2"/>
      <c r="AQ6" s="2"/>
      <c r="AR6" s="2"/>
    </row>
    <row r="7" spans="1:44" ht="15" customHeight="1" x14ac:dyDescent="0.25">
      <c r="A7" s="81" t="s">
        <v>15</v>
      </c>
      <c r="B7" s="77"/>
      <c r="C7" s="6" t="s">
        <v>16</v>
      </c>
      <c r="D7" s="81" t="s">
        <v>17</v>
      </c>
      <c r="E7" s="76"/>
      <c r="F7" s="76"/>
      <c r="G7" s="76"/>
      <c r="H7" s="76"/>
      <c r="I7" s="76"/>
      <c r="J7" s="76"/>
      <c r="K7" s="76"/>
      <c r="L7" s="76"/>
      <c r="M7" s="77"/>
      <c r="N7" s="81" t="s">
        <v>18</v>
      </c>
      <c r="O7" s="76"/>
      <c r="P7" s="76"/>
      <c r="Q7" s="76"/>
      <c r="R7" s="76"/>
      <c r="S7" s="76"/>
      <c r="T7" s="76"/>
      <c r="U7" s="76"/>
      <c r="V7" s="76"/>
      <c r="W7" s="76"/>
      <c r="X7" s="77"/>
      <c r="Y7" s="81" t="s">
        <v>19</v>
      </c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7"/>
      <c r="AO7" s="7"/>
      <c r="AP7" s="2"/>
      <c r="AQ7" s="2"/>
      <c r="AR7" s="2"/>
    </row>
    <row r="8" spans="1:44" ht="15" customHeight="1" x14ac:dyDescent="0.25">
      <c r="A8" s="82" t="s">
        <v>20</v>
      </c>
      <c r="B8" s="77"/>
      <c r="C8" s="5" t="s">
        <v>21</v>
      </c>
      <c r="D8" s="80" t="s">
        <v>22</v>
      </c>
      <c r="E8" s="76"/>
      <c r="F8" s="76"/>
      <c r="G8" s="76"/>
      <c r="H8" s="76"/>
      <c r="I8" s="76"/>
      <c r="J8" s="76"/>
      <c r="K8" s="76"/>
      <c r="L8" s="76"/>
      <c r="M8" s="77"/>
      <c r="N8" s="83" t="s">
        <v>23</v>
      </c>
      <c r="O8" s="84"/>
      <c r="P8" s="84"/>
      <c r="Q8" s="84"/>
      <c r="R8" s="84"/>
      <c r="S8" s="84"/>
      <c r="T8" s="84"/>
      <c r="U8" s="84"/>
      <c r="V8" s="84"/>
      <c r="W8" s="84"/>
      <c r="X8" s="85"/>
      <c r="Y8" s="80" t="s">
        <v>24</v>
      </c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7"/>
      <c r="AO8" s="8"/>
      <c r="AP8" s="2"/>
      <c r="AQ8" s="2"/>
      <c r="AR8" s="2"/>
    </row>
    <row r="9" spans="1:44" ht="15" customHeight="1" x14ac:dyDescent="0.25">
      <c r="A9" s="86" t="s">
        <v>25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5"/>
      <c r="N9" s="81" t="s">
        <v>26</v>
      </c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7"/>
      <c r="AO9" s="7"/>
      <c r="AP9" s="2"/>
      <c r="AQ9" s="2"/>
      <c r="AR9" s="2"/>
    </row>
    <row r="10" spans="1:44" ht="58.5" customHeight="1" x14ac:dyDescent="0.25">
      <c r="A10" s="87" t="s">
        <v>27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  <c r="N10" s="92" t="s">
        <v>28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2"/>
      <c r="AO10" s="9"/>
      <c r="AP10" s="2"/>
      <c r="AQ10" s="90" t="s">
        <v>29</v>
      </c>
      <c r="AR10" s="91"/>
    </row>
    <row r="11" spans="1:44" ht="16.5" customHeight="1" x14ac:dyDescent="0.25">
      <c r="A11" s="110" t="s">
        <v>30</v>
      </c>
      <c r="B11" s="112" t="s">
        <v>31</v>
      </c>
      <c r="C11" s="113"/>
      <c r="D11" s="52" t="s">
        <v>32</v>
      </c>
      <c r="E11" s="52" t="s">
        <v>33</v>
      </c>
      <c r="F11" s="52" t="s">
        <v>34</v>
      </c>
      <c r="G11" s="52" t="s">
        <v>35</v>
      </c>
      <c r="H11" s="52" t="s">
        <v>36</v>
      </c>
      <c r="I11" s="52" t="s">
        <v>37</v>
      </c>
      <c r="J11" s="109" t="s">
        <v>38</v>
      </c>
      <c r="K11" s="109" t="s">
        <v>39</v>
      </c>
      <c r="L11" s="10" t="s">
        <v>40</v>
      </c>
      <c r="M11" s="52" t="s">
        <v>41</v>
      </c>
      <c r="N11" s="10" t="s">
        <v>40</v>
      </c>
      <c r="O11" s="52" t="s">
        <v>41</v>
      </c>
      <c r="P11" s="10" t="s">
        <v>40</v>
      </c>
      <c r="Q11" s="52" t="s">
        <v>41</v>
      </c>
      <c r="R11" s="10" t="s">
        <v>40</v>
      </c>
      <c r="S11" s="52" t="s">
        <v>41</v>
      </c>
      <c r="T11" s="10" t="s">
        <v>40</v>
      </c>
      <c r="U11" s="52" t="s">
        <v>41</v>
      </c>
      <c r="V11" s="10" t="s">
        <v>40</v>
      </c>
      <c r="W11" s="52" t="s">
        <v>41</v>
      </c>
      <c r="X11" s="10" t="s">
        <v>40</v>
      </c>
      <c r="Y11" s="52" t="s">
        <v>41</v>
      </c>
      <c r="Z11" s="10" t="s">
        <v>40</v>
      </c>
      <c r="AA11" s="52" t="s">
        <v>41</v>
      </c>
      <c r="AB11" s="10" t="s">
        <v>40</v>
      </c>
      <c r="AC11" s="52" t="s">
        <v>41</v>
      </c>
      <c r="AD11" s="11" t="s">
        <v>40</v>
      </c>
      <c r="AE11" s="12"/>
      <c r="AF11" s="12"/>
      <c r="AG11" s="52" t="s">
        <v>41</v>
      </c>
      <c r="AH11" s="11" t="s">
        <v>40</v>
      </c>
      <c r="AI11" s="52" t="s">
        <v>41</v>
      </c>
      <c r="AJ11" s="11" t="s">
        <v>40</v>
      </c>
      <c r="AK11" s="52" t="s">
        <v>41</v>
      </c>
      <c r="AL11" s="11" t="s">
        <v>40</v>
      </c>
      <c r="AM11" s="52" t="s">
        <v>41</v>
      </c>
      <c r="AN11" s="11" t="s">
        <v>40</v>
      </c>
      <c r="AO11" s="13"/>
      <c r="AP11" s="2"/>
      <c r="AQ11" s="95" t="s">
        <v>42</v>
      </c>
      <c r="AR11" s="95" t="s">
        <v>43</v>
      </c>
    </row>
    <row r="12" spans="1:44" ht="15" customHeight="1" thickBot="1" x14ac:dyDescent="0.3">
      <c r="A12" s="111"/>
      <c r="B12" s="14" t="s">
        <v>44</v>
      </c>
      <c r="C12" s="14" t="s">
        <v>45</v>
      </c>
      <c r="D12" s="104"/>
      <c r="E12" s="104"/>
      <c r="F12" s="104"/>
      <c r="G12" s="104"/>
      <c r="H12" s="104"/>
      <c r="I12" s="104"/>
      <c r="J12" s="104"/>
      <c r="K12" s="104"/>
      <c r="L12" s="15">
        <v>45965</v>
      </c>
      <c r="M12" s="104"/>
      <c r="N12" s="15">
        <f>2+L12</f>
        <v>45967</v>
      </c>
      <c r="O12" s="104"/>
      <c r="P12" s="15">
        <f>+L12+7</f>
        <v>45972</v>
      </c>
      <c r="Q12" s="53"/>
      <c r="R12" s="15">
        <f>2+P12</f>
        <v>45974</v>
      </c>
      <c r="S12" s="53"/>
      <c r="T12" s="15">
        <v>45894</v>
      </c>
      <c r="U12" s="53"/>
      <c r="V12" s="15"/>
      <c r="W12" s="53"/>
      <c r="X12" s="15"/>
      <c r="Y12" s="53"/>
      <c r="Z12" s="15"/>
      <c r="AA12" s="53"/>
      <c r="AB12" s="15"/>
      <c r="AC12" s="53"/>
      <c r="AD12" s="16"/>
      <c r="AE12" s="17"/>
      <c r="AF12" s="51"/>
      <c r="AG12" s="53"/>
      <c r="AH12" s="16"/>
      <c r="AI12" s="53"/>
      <c r="AJ12" s="16"/>
      <c r="AK12" s="53"/>
      <c r="AL12" s="16"/>
      <c r="AM12" s="53"/>
      <c r="AN12" s="16"/>
      <c r="AO12" s="13"/>
      <c r="AP12" s="2"/>
      <c r="AQ12" s="96"/>
      <c r="AR12" s="96"/>
    </row>
    <row r="13" spans="1:44" ht="15" customHeight="1" thickBot="1" x14ac:dyDescent="0.3">
      <c r="A13" s="18">
        <v>1</v>
      </c>
      <c r="B13" s="19" t="s">
        <v>46</v>
      </c>
      <c r="C13" s="19" t="s">
        <v>47</v>
      </c>
      <c r="D13" s="19" t="s">
        <v>48</v>
      </c>
      <c r="E13" s="19">
        <v>1023882757</v>
      </c>
      <c r="F13" s="19" t="s">
        <v>49</v>
      </c>
      <c r="G13" s="20">
        <f t="shared" ref="G13:G36" si="0">COUNTIF(L13:AD13,"A")</f>
        <v>4</v>
      </c>
      <c r="H13" s="21">
        <f t="shared" ref="H13:H36" si="1">COUNTIF(L13:AD13,"T")</f>
        <v>0</v>
      </c>
      <c r="I13" s="22">
        <f t="shared" ref="I13:I36" si="2">COUNTIF(L13:AD13,"F")</f>
        <v>0</v>
      </c>
      <c r="J13" s="23">
        <f t="shared" ref="J13:J36" si="3">COUNTIF(M13:AN13,"C.E")</f>
        <v>0</v>
      </c>
      <c r="K13" s="23">
        <f t="shared" ref="K13:K36" si="4">COUNTIF(M13:AN13,"S.E")</f>
        <v>0</v>
      </c>
      <c r="L13" s="24" t="s">
        <v>50</v>
      </c>
      <c r="M13" s="22"/>
      <c r="N13" s="24" t="s">
        <v>50</v>
      </c>
      <c r="O13" s="22"/>
      <c r="P13" s="24" t="s">
        <v>50</v>
      </c>
      <c r="Q13" s="22"/>
      <c r="R13" s="24" t="s">
        <v>50</v>
      </c>
      <c r="S13" s="22"/>
      <c r="T13" s="24"/>
      <c r="U13" s="22"/>
      <c r="V13" s="24"/>
      <c r="W13" s="22"/>
      <c r="X13" s="24"/>
      <c r="Y13" s="22"/>
      <c r="Z13" s="24"/>
      <c r="AA13" s="22"/>
      <c r="AB13" s="24"/>
      <c r="AC13" s="22"/>
      <c r="AD13" s="25"/>
      <c r="AE13" s="25"/>
      <c r="AF13" s="25"/>
      <c r="AG13" s="22"/>
      <c r="AH13" s="25"/>
      <c r="AI13" s="22"/>
      <c r="AJ13" s="25"/>
      <c r="AK13" s="22"/>
      <c r="AL13" s="25"/>
      <c r="AM13" s="22"/>
      <c r="AN13" s="25"/>
      <c r="AO13" s="26"/>
      <c r="AP13" s="2"/>
      <c r="AQ13" s="27">
        <v>3178807824</v>
      </c>
      <c r="AR13" s="27" t="s">
        <v>52</v>
      </c>
    </row>
    <row r="14" spans="1:44" ht="15" customHeight="1" thickBot="1" x14ac:dyDescent="0.3">
      <c r="A14" s="28">
        <v>2</v>
      </c>
      <c r="B14" s="29" t="s">
        <v>53</v>
      </c>
      <c r="C14" s="29" t="s">
        <v>54</v>
      </c>
      <c r="D14" s="29" t="s">
        <v>55</v>
      </c>
      <c r="E14" s="29">
        <v>1014482568</v>
      </c>
      <c r="F14" s="29" t="s">
        <v>49</v>
      </c>
      <c r="G14" s="30">
        <f t="shared" si="0"/>
        <v>4</v>
      </c>
      <c r="H14" s="31">
        <f t="shared" si="1"/>
        <v>0</v>
      </c>
      <c r="I14" s="32">
        <f t="shared" si="2"/>
        <v>0</v>
      </c>
      <c r="J14" s="33">
        <f t="shared" si="3"/>
        <v>0</v>
      </c>
      <c r="K14" s="33">
        <f t="shared" si="4"/>
        <v>0</v>
      </c>
      <c r="L14" s="24" t="s">
        <v>50</v>
      </c>
      <c r="M14" s="32"/>
      <c r="N14" s="24" t="s">
        <v>50</v>
      </c>
      <c r="O14" s="32"/>
      <c r="P14" s="24" t="s">
        <v>50</v>
      </c>
      <c r="Q14" s="32"/>
      <c r="R14" s="24" t="s">
        <v>50</v>
      </c>
      <c r="S14" s="32"/>
      <c r="T14" s="34"/>
      <c r="U14" s="32"/>
      <c r="V14" s="34"/>
      <c r="W14" s="32"/>
      <c r="X14" s="34"/>
      <c r="Y14" s="32"/>
      <c r="Z14" s="34"/>
      <c r="AA14" s="32"/>
      <c r="AB14" s="34"/>
      <c r="AC14" s="32"/>
      <c r="AE14" s="35"/>
      <c r="AF14" s="35"/>
      <c r="AG14" s="32"/>
      <c r="AI14" s="32"/>
      <c r="AJ14" s="35"/>
      <c r="AK14" s="32"/>
      <c r="AL14" s="35"/>
      <c r="AM14" s="32"/>
      <c r="AN14" s="35"/>
      <c r="AO14" s="26"/>
      <c r="AP14" s="2"/>
      <c r="AQ14" s="27">
        <v>3028223983</v>
      </c>
      <c r="AR14" s="27" t="s">
        <v>56</v>
      </c>
    </row>
    <row r="15" spans="1:44" ht="15" customHeight="1" thickBot="1" x14ac:dyDescent="0.3">
      <c r="A15" s="28">
        <v>3</v>
      </c>
      <c r="B15" s="29" t="s">
        <v>57</v>
      </c>
      <c r="C15" s="29" t="s">
        <v>58</v>
      </c>
      <c r="D15" s="29" t="s">
        <v>55</v>
      </c>
      <c r="E15" s="29">
        <v>1011203147</v>
      </c>
      <c r="F15" s="29" t="s">
        <v>49</v>
      </c>
      <c r="G15" s="30">
        <f>COUNTIF(L15:AD15,"A")</f>
        <v>4</v>
      </c>
      <c r="H15" s="31">
        <f>COUNTIF(L15:AD15,"T")</f>
        <v>0</v>
      </c>
      <c r="I15" s="32">
        <f>COUNTIF(L15:AD15,"F")</f>
        <v>0</v>
      </c>
      <c r="J15" s="33">
        <f t="shared" si="3"/>
        <v>0</v>
      </c>
      <c r="K15" s="33">
        <f t="shared" si="4"/>
        <v>0</v>
      </c>
      <c r="L15" s="24" t="s">
        <v>50</v>
      </c>
      <c r="M15" s="32"/>
      <c r="N15" s="24" t="s">
        <v>50</v>
      </c>
      <c r="O15" s="32"/>
      <c r="P15" s="24" t="s">
        <v>50</v>
      </c>
      <c r="Q15" s="32"/>
      <c r="R15" s="24" t="s">
        <v>50</v>
      </c>
      <c r="S15" s="32"/>
      <c r="T15" s="34"/>
      <c r="U15" s="32"/>
      <c r="V15" s="34"/>
      <c r="W15" s="32"/>
      <c r="X15" s="34"/>
      <c r="Y15" s="32"/>
      <c r="Z15" s="34"/>
      <c r="AA15" s="32"/>
      <c r="AB15" s="34"/>
      <c r="AC15" s="32"/>
      <c r="AD15" s="35"/>
      <c r="AE15" s="35"/>
      <c r="AF15" s="35"/>
      <c r="AG15" s="32"/>
      <c r="AH15" s="35"/>
      <c r="AI15" s="32"/>
      <c r="AJ15" s="35"/>
      <c r="AK15" s="32"/>
      <c r="AL15" s="35"/>
      <c r="AM15" s="32"/>
      <c r="AN15" s="35"/>
      <c r="AO15" s="26"/>
      <c r="AP15" s="2"/>
      <c r="AQ15" s="27">
        <v>3132782135</v>
      </c>
      <c r="AR15" s="27" t="s">
        <v>59</v>
      </c>
    </row>
    <row r="16" spans="1:44" ht="15" customHeight="1" thickBot="1" x14ac:dyDescent="0.3">
      <c r="A16" s="28">
        <v>4</v>
      </c>
      <c r="B16" s="29" t="s">
        <v>60</v>
      </c>
      <c r="C16" s="29" t="s">
        <v>61</v>
      </c>
      <c r="D16" s="29" t="s">
        <v>55</v>
      </c>
      <c r="E16" s="29">
        <v>1013611732</v>
      </c>
      <c r="F16" s="29" t="s">
        <v>49</v>
      </c>
      <c r="G16" s="30">
        <f t="shared" si="0"/>
        <v>4</v>
      </c>
      <c r="H16" s="31">
        <f t="shared" si="1"/>
        <v>0</v>
      </c>
      <c r="I16" s="32">
        <f t="shared" si="2"/>
        <v>0</v>
      </c>
      <c r="J16" s="33">
        <f t="shared" si="3"/>
        <v>0</v>
      </c>
      <c r="K16" s="33">
        <f t="shared" si="4"/>
        <v>0</v>
      </c>
      <c r="L16" s="24" t="s">
        <v>50</v>
      </c>
      <c r="M16" s="32"/>
      <c r="N16" s="24" t="s">
        <v>50</v>
      </c>
      <c r="O16" s="32"/>
      <c r="P16" s="24" t="s">
        <v>50</v>
      </c>
      <c r="Q16" s="32"/>
      <c r="R16" s="24" t="s">
        <v>50</v>
      </c>
      <c r="S16" s="32"/>
      <c r="T16" s="34"/>
      <c r="U16" s="32"/>
      <c r="V16" s="34"/>
      <c r="W16" s="32"/>
      <c r="X16" s="34"/>
      <c r="Y16" s="32"/>
      <c r="Z16" s="34"/>
      <c r="AA16" s="32"/>
      <c r="AB16" s="34"/>
      <c r="AC16" s="32"/>
      <c r="AD16" s="35"/>
      <c r="AE16" s="35"/>
      <c r="AF16" s="35"/>
      <c r="AG16" s="32"/>
      <c r="AH16" s="35"/>
      <c r="AI16" s="32"/>
      <c r="AJ16" s="35"/>
      <c r="AK16" s="32"/>
      <c r="AL16" s="35"/>
      <c r="AM16" s="32"/>
      <c r="AN16" s="35"/>
      <c r="AO16" s="26"/>
      <c r="AP16" s="2"/>
      <c r="AQ16" s="27">
        <v>3197112319</v>
      </c>
      <c r="AR16" s="27" t="s">
        <v>62</v>
      </c>
    </row>
    <row r="17" spans="1:44" s="50" customFormat="1" ht="15" customHeight="1" thickBot="1" x14ac:dyDescent="0.3">
      <c r="A17" s="39">
        <v>5</v>
      </c>
      <c r="B17" s="40" t="s">
        <v>63</v>
      </c>
      <c r="C17" s="40" t="s">
        <v>64</v>
      </c>
      <c r="D17" s="40" t="s">
        <v>55</v>
      </c>
      <c r="E17" s="40">
        <v>1010842089</v>
      </c>
      <c r="F17" s="40" t="s">
        <v>65</v>
      </c>
      <c r="G17" s="41">
        <f t="shared" si="0"/>
        <v>0</v>
      </c>
      <c r="H17" s="42">
        <f t="shared" si="1"/>
        <v>0</v>
      </c>
      <c r="I17" s="43">
        <f t="shared" si="2"/>
        <v>4</v>
      </c>
      <c r="J17" s="44">
        <f t="shared" si="3"/>
        <v>0</v>
      </c>
      <c r="K17" s="44">
        <f t="shared" si="4"/>
        <v>0</v>
      </c>
      <c r="L17" s="114" t="s">
        <v>51</v>
      </c>
      <c r="M17" s="43"/>
      <c r="N17" s="114" t="s">
        <v>51</v>
      </c>
      <c r="O17" s="43"/>
      <c r="P17" s="114" t="s">
        <v>51</v>
      </c>
      <c r="Q17" s="43"/>
      <c r="R17" s="114" t="s">
        <v>51</v>
      </c>
      <c r="S17" s="43"/>
      <c r="T17" s="40"/>
      <c r="U17" s="43"/>
      <c r="V17" s="45"/>
      <c r="W17" s="43"/>
      <c r="X17" s="45"/>
      <c r="Y17" s="43"/>
      <c r="Z17" s="45"/>
      <c r="AA17" s="43"/>
      <c r="AB17" s="45"/>
      <c r="AC17" s="43"/>
      <c r="AD17" s="46"/>
      <c r="AE17" s="46"/>
      <c r="AF17" s="46"/>
      <c r="AG17" s="43"/>
      <c r="AH17" s="46"/>
      <c r="AI17" s="43"/>
      <c r="AJ17" s="46"/>
      <c r="AK17" s="43"/>
      <c r="AL17" s="46"/>
      <c r="AM17" s="43"/>
      <c r="AN17" s="46"/>
      <c r="AO17" s="47"/>
      <c r="AP17" s="48"/>
      <c r="AQ17" s="49"/>
      <c r="AR17" s="49" t="s">
        <v>66</v>
      </c>
    </row>
    <row r="18" spans="1:44" ht="15" customHeight="1" thickBot="1" x14ac:dyDescent="0.3">
      <c r="A18" s="28">
        <v>6</v>
      </c>
      <c r="B18" s="29" t="s">
        <v>67</v>
      </c>
      <c r="C18" s="29" t="s">
        <v>68</v>
      </c>
      <c r="D18" s="29" t="s">
        <v>55</v>
      </c>
      <c r="E18" s="29">
        <v>1021681101</v>
      </c>
      <c r="F18" s="29" t="s">
        <v>49</v>
      </c>
      <c r="G18" s="30">
        <f t="shared" si="0"/>
        <v>4</v>
      </c>
      <c r="H18" s="31">
        <f t="shared" si="1"/>
        <v>0</v>
      </c>
      <c r="I18" s="32">
        <f t="shared" si="2"/>
        <v>0</v>
      </c>
      <c r="J18" s="33">
        <f t="shared" si="3"/>
        <v>0</v>
      </c>
      <c r="K18" s="33">
        <f t="shared" si="4"/>
        <v>0</v>
      </c>
      <c r="L18" s="24" t="s">
        <v>50</v>
      </c>
      <c r="M18" s="32"/>
      <c r="N18" s="24" t="s">
        <v>50</v>
      </c>
      <c r="O18" s="32"/>
      <c r="P18" s="24" t="s">
        <v>50</v>
      </c>
      <c r="Q18" s="32"/>
      <c r="R18" s="24" t="s">
        <v>50</v>
      </c>
      <c r="S18" s="32"/>
      <c r="T18" s="34"/>
      <c r="U18" s="32"/>
      <c r="V18" s="34"/>
      <c r="W18" s="32"/>
      <c r="X18" s="34"/>
      <c r="Y18" s="32"/>
      <c r="Z18" s="34"/>
      <c r="AA18" s="32"/>
      <c r="AB18" s="34"/>
      <c r="AC18" s="32"/>
      <c r="AD18" s="35"/>
      <c r="AE18" s="35"/>
      <c r="AF18" s="35"/>
      <c r="AG18" s="32"/>
      <c r="AH18" s="35"/>
      <c r="AI18" s="32"/>
      <c r="AJ18" s="35"/>
      <c r="AK18" s="32"/>
      <c r="AL18" s="35"/>
      <c r="AM18" s="32"/>
      <c r="AN18" s="35"/>
      <c r="AO18" s="26"/>
      <c r="AP18" s="2"/>
      <c r="AQ18" s="27">
        <v>3044165645</v>
      </c>
      <c r="AR18" s="27" t="s">
        <v>69</v>
      </c>
    </row>
    <row r="19" spans="1:44" ht="15" customHeight="1" thickBot="1" x14ac:dyDescent="0.3">
      <c r="A19" s="28">
        <v>7</v>
      </c>
      <c r="B19" s="29" t="s">
        <v>70</v>
      </c>
      <c r="C19" s="29" t="s">
        <v>71</v>
      </c>
      <c r="D19" s="29" t="s">
        <v>55</v>
      </c>
      <c r="E19" s="29">
        <v>1014666097</v>
      </c>
      <c r="F19" s="29" t="s">
        <v>49</v>
      </c>
      <c r="G19" s="30">
        <f t="shared" si="0"/>
        <v>4</v>
      </c>
      <c r="H19" s="31">
        <f t="shared" si="1"/>
        <v>0</v>
      </c>
      <c r="I19" s="32">
        <f t="shared" si="2"/>
        <v>0</v>
      </c>
      <c r="J19" s="33">
        <f t="shared" si="3"/>
        <v>0</v>
      </c>
      <c r="K19" s="33">
        <f t="shared" si="4"/>
        <v>0</v>
      </c>
      <c r="L19" s="24" t="s">
        <v>50</v>
      </c>
      <c r="M19" s="32"/>
      <c r="N19" s="24" t="s">
        <v>50</v>
      </c>
      <c r="O19" s="32"/>
      <c r="P19" s="24" t="s">
        <v>50</v>
      </c>
      <c r="Q19" s="32"/>
      <c r="R19" s="24" t="s">
        <v>50</v>
      </c>
      <c r="S19" s="32"/>
      <c r="T19" s="34"/>
      <c r="U19" s="32"/>
      <c r="V19" s="34"/>
      <c r="W19" s="32"/>
      <c r="X19" s="34"/>
      <c r="Y19" s="32"/>
      <c r="Z19" s="34"/>
      <c r="AA19" s="32"/>
      <c r="AB19" s="34"/>
      <c r="AC19" s="32"/>
      <c r="AD19" s="35"/>
      <c r="AE19" s="35"/>
      <c r="AF19" s="35"/>
      <c r="AG19" s="32"/>
      <c r="AH19" s="35"/>
      <c r="AI19" s="32"/>
      <c r="AJ19" s="35"/>
      <c r="AK19" s="32"/>
      <c r="AL19" s="35"/>
      <c r="AM19" s="32"/>
      <c r="AN19" s="35"/>
      <c r="AO19" s="26"/>
      <c r="AP19" s="2"/>
      <c r="AQ19" s="27">
        <v>3112422334</v>
      </c>
      <c r="AR19" s="27" t="s">
        <v>72</v>
      </c>
    </row>
    <row r="20" spans="1:44" ht="15" customHeight="1" thickBot="1" x14ac:dyDescent="0.3">
      <c r="A20" s="28">
        <v>8</v>
      </c>
      <c r="B20" s="29" t="s">
        <v>73</v>
      </c>
      <c r="C20" s="29" t="s">
        <v>74</v>
      </c>
      <c r="D20" s="29" t="s">
        <v>55</v>
      </c>
      <c r="E20" s="29">
        <v>1012920753</v>
      </c>
      <c r="F20" s="29" t="s">
        <v>49</v>
      </c>
      <c r="G20" s="30">
        <f t="shared" si="0"/>
        <v>4</v>
      </c>
      <c r="H20" s="31">
        <f t="shared" si="1"/>
        <v>0</v>
      </c>
      <c r="I20" s="32">
        <f t="shared" si="2"/>
        <v>0</v>
      </c>
      <c r="J20" s="33">
        <f t="shared" si="3"/>
        <v>0</v>
      </c>
      <c r="K20" s="33">
        <f t="shared" si="4"/>
        <v>0</v>
      </c>
      <c r="L20" s="24" t="s">
        <v>50</v>
      </c>
      <c r="M20" s="32"/>
      <c r="N20" s="24" t="s">
        <v>50</v>
      </c>
      <c r="O20" s="32"/>
      <c r="P20" s="24" t="s">
        <v>50</v>
      </c>
      <c r="Q20" s="32"/>
      <c r="R20" s="24" t="s">
        <v>50</v>
      </c>
      <c r="S20" s="32"/>
      <c r="T20" s="34"/>
      <c r="U20" s="32"/>
      <c r="V20" s="34"/>
      <c r="W20" s="32"/>
      <c r="X20" s="34"/>
      <c r="Y20" s="32"/>
      <c r="Z20" s="34"/>
      <c r="AA20" s="32"/>
      <c r="AB20" s="34"/>
      <c r="AC20" s="32"/>
      <c r="AD20" s="35"/>
      <c r="AE20" s="35"/>
      <c r="AF20" s="35"/>
      <c r="AG20" s="32"/>
      <c r="AH20" s="35"/>
      <c r="AI20" s="32"/>
      <c r="AJ20" s="35"/>
      <c r="AK20" s="32"/>
      <c r="AL20" s="35"/>
      <c r="AM20" s="32"/>
      <c r="AN20" s="35"/>
      <c r="AO20" s="26"/>
      <c r="AP20" s="2"/>
      <c r="AQ20" s="27">
        <v>3115579199</v>
      </c>
      <c r="AR20" s="27" t="s">
        <v>75</v>
      </c>
    </row>
    <row r="21" spans="1:44" ht="15" customHeight="1" thickBot="1" x14ac:dyDescent="0.3">
      <c r="A21" s="28">
        <v>9</v>
      </c>
      <c r="B21" s="29" t="s">
        <v>76</v>
      </c>
      <c r="C21" s="29" t="s">
        <v>77</v>
      </c>
      <c r="D21" s="29" t="s">
        <v>55</v>
      </c>
      <c r="E21" s="29">
        <v>1021682072</v>
      </c>
      <c r="F21" s="29" t="s">
        <v>49</v>
      </c>
      <c r="G21" s="30">
        <f t="shared" si="0"/>
        <v>4</v>
      </c>
      <c r="H21" s="31">
        <f t="shared" si="1"/>
        <v>0</v>
      </c>
      <c r="I21" s="32">
        <f t="shared" si="2"/>
        <v>0</v>
      </c>
      <c r="J21" s="33">
        <f t="shared" si="3"/>
        <v>0</v>
      </c>
      <c r="K21" s="33">
        <f t="shared" si="4"/>
        <v>0</v>
      </c>
      <c r="L21" s="24" t="s">
        <v>50</v>
      </c>
      <c r="M21" s="32"/>
      <c r="N21" s="24" t="s">
        <v>50</v>
      </c>
      <c r="O21" s="32"/>
      <c r="P21" s="24" t="s">
        <v>50</v>
      </c>
      <c r="Q21" s="32"/>
      <c r="R21" s="24" t="s">
        <v>50</v>
      </c>
      <c r="S21" s="32"/>
      <c r="T21" s="34"/>
      <c r="U21" s="32"/>
      <c r="V21" s="34"/>
      <c r="W21" s="32"/>
      <c r="X21" s="34"/>
      <c r="Y21" s="32"/>
      <c r="Z21" s="34"/>
      <c r="AA21" s="32"/>
      <c r="AB21" s="34"/>
      <c r="AC21" s="32"/>
      <c r="AD21" s="35"/>
      <c r="AE21" s="35"/>
      <c r="AF21" s="35"/>
      <c r="AG21" s="32"/>
      <c r="AH21" s="35"/>
      <c r="AI21" s="32"/>
      <c r="AJ21" s="35"/>
      <c r="AK21" s="32"/>
      <c r="AL21" s="35"/>
      <c r="AM21" s="32"/>
      <c r="AN21" s="35"/>
      <c r="AO21" s="26"/>
      <c r="AP21" s="2"/>
      <c r="AQ21" s="27">
        <v>3203401480</v>
      </c>
      <c r="AR21" s="27" t="s">
        <v>78</v>
      </c>
    </row>
    <row r="22" spans="1:44" ht="15" customHeight="1" thickBot="1" x14ac:dyDescent="0.3">
      <c r="A22" s="28">
        <v>10</v>
      </c>
      <c r="B22" s="29" t="s">
        <v>79</v>
      </c>
      <c r="C22" s="29" t="s">
        <v>80</v>
      </c>
      <c r="D22" s="29" t="s">
        <v>55</v>
      </c>
      <c r="E22" s="29">
        <v>1028682288</v>
      </c>
      <c r="F22" s="29" t="s">
        <v>49</v>
      </c>
      <c r="G22" s="30">
        <f t="shared" si="0"/>
        <v>4</v>
      </c>
      <c r="H22" s="31">
        <f t="shared" si="1"/>
        <v>0</v>
      </c>
      <c r="I22" s="32">
        <f t="shared" si="2"/>
        <v>0</v>
      </c>
      <c r="J22" s="33">
        <f t="shared" si="3"/>
        <v>0</v>
      </c>
      <c r="K22" s="33">
        <f t="shared" si="4"/>
        <v>0</v>
      </c>
      <c r="L22" s="24" t="s">
        <v>50</v>
      </c>
      <c r="M22" s="32"/>
      <c r="N22" s="24" t="s">
        <v>50</v>
      </c>
      <c r="O22" s="32"/>
      <c r="P22" s="24" t="s">
        <v>50</v>
      </c>
      <c r="Q22" s="32"/>
      <c r="R22" s="24" t="s">
        <v>50</v>
      </c>
      <c r="S22" s="32"/>
      <c r="T22" s="29"/>
      <c r="U22" s="32"/>
      <c r="V22" s="34"/>
      <c r="W22" s="32"/>
      <c r="X22" s="34"/>
      <c r="Y22" s="32"/>
      <c r="Z22" s="34"/>
      <c r="AA22" s="32"/>
      <c r="AB22" s="34"/>
      <c r="AC22" s="32"/>
      <c r="AD22" s="35"/>
      <c r="AE22" s="35"/>
      <c r="AF22" s="35"/>
      <c r="AG22" s="32"/>
      <c r="AH22" s="35"/>
      <c r="AI22" s="32"/>
      <c r="AJ22" s="35"/>
      <c r="AK22" s="32"/>
      <c r="AL22" s="35"/>
      <c r="AM22" s="32"/>
      <c r="AN22" s="35"/>
      <c r="AO22" s="26"/>
      <c r="AP22" s="2"/>
      <c r="AQ22" s="27">
        <v>3209961379</v>
      </c>
      <c r="AR22" s="27" t="s">
        <v>81</v>
      </c>
    </row>
    <row r="23" spans="1:44" ht="15" customHeight="1" thickBot="1" x14ac:dyDescent="0.3">
      <c r="A23" s="28">
        <v>11</v>
      </c>
      <c r="B23" s="29" t="s">
        <v>82</v>
      </c>
      <c r="C23" s="29" t="s">
        <v>83</v>
      </c>
      <c r="D23" s="29" t="s">
        <v>55</v>
      </c>
      <c r="E23" s="29">
        <v>1012920690</v>
      </c>
      <c r="F23" s="29" t="s">
        <v>49</v>
      </c>
      <c r="G23" s="30">
        <f t="shared" si="0"/>
        <v>4</v>
      </c>
      <c r="H23" s="31">
        <f t="shared" si="1"/>
        <v>0</v>
      </c>
      <c r="I23" s="32">
        <f t="shared" si="2"/>
        <v>0</v>
      </c>
      <c r="J23" s="33">
        <f t="shared" si="3"/>
        <v>0</v>
      </c>
      <c r="K23" s="33">
        <f t="shared" si="4"/>
        <v>0</v>
      </c>
      <c r="L23" s="24" t="s">
        <v>50</v>
      </c>
      <c r="M23" s="32"/>
      <c r="N23" s="24" t="s">
        <v>50</v>
      </c>
      <c r="O23" s="32"/>
      <c r="P23" s="24" t="s">
        <v>50</v>
      </c>
      <c r="Q23" s="32"/>
      <c r="R23" s="24" t="s">
        <v>50</v>
      </c>
      <c r="S23" s="32"/>
      <c r="T23" s="34"/>
      <c r="U23" s="32"/>
      <c r="V23" s="34"/>
      <c r="W23" s="32"/>
      <c r="X23" s="34"/>
      <c r="Y23" s="32"/>
      <c r="Z23" s="34"/>
      <c r="AA23" s="32"/>
      <c r="AB23" s="34"/>
      <c r="AC23" s="32"/>
      <c r="AD23" s="35"/>
      <c r="AE23" s="35"/>
      <c r="AF23" s="35"/>
      <c r="AG23" s="32"/>
      <c r="AH23" s="35"/>
      <c r="AI23" s="32"/>
      <c r="AJ23" s="35"/>
      <c r="AK23" s="32"/>
      <c r="AL23" s="35"/>
      <c r="AM23" s="32"/>
      <c r="AN23" s="35"/>
      <c r="AO23" s="26"/>
      <c r="AP23" s="2"/>
      <c r="AQ23" s="27">
        <v>3208440745</v>
      </c>
      <c r="AR23" s="27" t="s">
        <v>84</v>
      </c>
    </row>
    <row r="24" spans="1:44" ht="15" customHeight="1" thickBot="1" x14ac:dyDescent="0.3">
      <c r="A24" s="28">
        <v>12</v>
      </c>
      <c r="B24" s="29" t="s">
        <v>85</v>
      </c>
      <c r="C24" s="29" t="s">
        <v>86</v>
      </c>
      <c r="D24" s="29" t="s">
        <v>55</v>
      </c>
      <c r="E24" s="29">
        <v>1026274979</v>
      </c>
      <c r="F24" s="29" t="s">
        <v>49</v>
      </c>
      <c r="G24" s="30">
        <f t="shared" si="0"/>
        <v>4</v>
      </c>
      <c r="H24" s="31">
        <f t="shared" si="1"/>
        <v>0</v>
      </c>
      <c r="I24" s="32">
        <f t="shared" si="2"/>
        <v>0</v>
      </c>
      <c r="J24" s="33">
        <f t="shared" si="3"/>
        <v>0</v>
      </c>
      <c r="K24" s="33">
        <f t="shared" si="4"/>
        <v>0</v>
      </c>
      <c r="L24" s="24" t="s">
        <v>50</v>
      </c>
      <c r="M24" s="32"/>
      <c r="N24" s="24" t="s">
        <v>50</v>
      </c>
      <c r="O24" s="32"/>
      <c r="P24" s="24" t="s">
        <v>50</v>
      </c>
      <c r="Q24" s="32"/>
      <c r="R24" s="24" t="s">
        <v>50</v>
      </c>
      <c r="S24" s="32"/>
      <c r="T24" s="34"/>
      <c r="U24" s="32"/>
      <c r="V24" s="34"/>
      <c r="W24" s="32"/>
      <c r="X24" s="34"/>
      <c r="Y24" s="32"/>
      <c r="Z24" s="34"/>
      <c r="AA24" s="32"/>
      <c r="AB24" s="34"/>
      <c r="AC24" s="32"/>
      <c r="AD24" s="35"/>
      <c r="AE24" s="35"/>
      <c r="AF24" s="35"/>
      <c r="AG24" s="32"/>
      <c r="AH24" s="35"/>
      <c r="AI24" s="32"/>
      <c r="AJ24" s="35"/>
      <c r="AK24" s="32"/>
      <c r="AL24" s="35"/>
      <c r="AM24" s="32"/>
      <c r="AN24" s="35"/>
      <c r="AO24" s="26"/>
      <c r="AP24" s="2"/>
      <c r="AQ24" s="27"/>
      <c r="AR24" s="27" t="s">
        <v>87</v>
      </c>
    </row>
    <row r="25" spans="1:44" ht="15" customHeight="1" thickBot="1" x14ac:dyDescent="0.3">
      <c r="A25" s="28">
        <v>13</v>
      </c>
      <c r="B25" s="29" t="s">
        <v>88</v>
      </c>
      <c r="C25" s="29" t="s">
        <v>89</v>
      </c>
      <c r="D25" s="29" t="s">
        <v>55</v>
      </c>
      <c r="E25" s="29">
        <v>1016718220</v>
      </c>
      <c r="F25" s="29" t="s">
        <v>49</v>
      </c>
      <c r="G25" s="30">
        <f t="shared" si="0"/>
        <v>4</v>
      </c>
      <c r="H25" s="31">
        <f t="shared" si="1"/>
        <v>0</v>
      </c>
      <c r="I25" s="32">
        <f t="shared" si="2"/>
        <v>0</v>
      </c>
      <c r="J25" s="33">
        <f t="shared" si="3"/>
        <v>0</v>
      </c>
      <c r="K25" s="33">
        <f t="shared" si="4"/>
        <v>0</v>
      </c>
      <c r="L25" s="24" t="s">
        <v>50</v>
      </c>
      <c r="M25" s="32"/>
      <c r="N25" s="24" t="s">
        <v>50</v>
      </c>
      <c r="O25" s="32"/>
      <c r="P25" s="24" t="s">
        <v>50</v>
      </c>
      <c r="Q25" s="32"/>
      <c r="R25" s="24" t="s">
        <v>50</v>
      </c>
      <c r="S25" s="32"/>
      <c r="T25" s="34"/>
      <c r="U25" s="32"/>
      <c r="V25" s="34"/>
      <c r="W25" s="32"/>
      <c r="X25" s="34"/>
      <c r="Y25" s="32"/>
      <c r="Z25" s="34"/>
      <c r="AA25" s="32"/>
      <c r="AB25" s="34"/>
      <c r="AC25" s="32"/>
      <c r="AD25" s="35"/>
      <c r="AE25" s="35"/>
      <c r="AF25" s="35"/>
      <c r="AG25" s="32"/>
      <c r="AH25" s="35"/>
      <c r="AI25" s="32"/>
      <c r="AJ25" s="35"/>
      <c r="AK25" s="32"/>
      <c r="AL25" s="35"/>
      <c r="AM25" s="32"/>
      <c r="AN25" s="35"/>
      <c r="AO25" s="26"/>
      <c r="AP25" s="2"/>
      <c r="AQ25" s="27">
        <v>3175705116</v>
      </c>
      <c r="AR25" s="27" t="s">
        <v>90</v>
      </c>
    </row>
    <row r="26" spans="1:44" ht="15" customHeight="1" thickBot="1" x14ac:dyDescent="0.3">
      <c r="A26" s="28">
        <v>14</v>
      </c>
      <c r="B26" s="29" t="s">
        <v>91</v>
      </c>
      <c r="C26" s="29" t="s">
        <v>92</v>
      </c>
      <c r="D26" s="29" t="s">
        <v>55</v>
      </c>
      <c r="E26" s="29">
        <v>1021680429</v>
      </c>
      <c r="F26" s="29" t="s">
        <v>49</v>
      </c>
      <c r="G26" s="30">
        <f t="shared" si="0"/>
        <v>4</v>
      </c>
      <c r="H26" s="31">
        <f t="shared" si="1"/>
        <v>0</v>
      </c>
      <c r="I26" s="32">
        <f t="shared" si="2"/>
        <v>0</v>
      </c>
      <c r="J26" s="33">
        <f t="shared" si="3"/>
        <v>0</v>
      </c>
      <c r="K26" s="33">
        <f t="shared" si="4"/>
        <v>0</v>
      </c>
      <c r="L26" s="24" t="s">
        <v>50</v>
      </c>
      <c r="M26" s="32"/>
      <c r="N26" s="24" t="s">
        <v>50</v>
      </c>
      <c r="O26" s="32"/>
      <c r="P26" s="24" t="s">
        <v>50</v>
      </c>
      <c r="Q26" s="32"/>
      <c r="R26" s="24" t="s">
        <v>50</v>
      </c>
      <c r="S26" s="32"/>
      <c r="T26" s="34"/>
      <c r="U26" s="32"/>
      <c r="V26" s="34"/>
      <c r="W26" s="32"/>
      <c r="X26" s="34"/>
      <c r="Y26" s="32"/>
      <c r="Z26" s="34"/>
      <c r="AA26" s="32"/>
      <c r="AB26" s="34"/>
      <c r="AC26" s="32"/>
      <c r="AD26" s="35"/>
      <c r="AE26" s="35"/>
      <c r="AF26" s="35"/>
      <c r="AG26" s="32"/>
      <c r="AH26" s="35"/>
      <c r="AI26" s="32"/>
      <c r="AJ26" s="35"/>
      <c r="AK26" s="32"/>
      <c r="AL26" s="35"/>
      <c r="AM26" s="32"/>
      <c r="AN26" s="35"/>
      <c r="AO26" s="26"/>
      <c r="AP26" s="2"/>
      <c r="AQ26" s="27">
        <v>3204451465</v>
      </c>
      <c r="AR26" s="27" t="s">
        <v>93</v>
      </c>
    </row>
    <row r="27" spans="1:44" ht="15" customHeight="1" thickBot="1" x14ac:dyDescent="0.3">
      <c r="A27" s="28">
        <v>15</v>
      </c>
      <c r="B27" s="29" t="s">
        <v>94</v>
      </c>
      <c r="C27" s="29" t="s">
        <v>95</v>
      </c>
      <c r="D27" s="29" t="s">
        <v>55</v>
      </c>
      <c r="E27" s="29">
        <v>1094053175</v>
      </c>
      <c r="F27" s="29" t="s">
        <v>49</v>
      </c>
      <c r="G27" s="30">
        <f t="shared" si="0"/>
        <v>4</v>
      </c>
      <c r="H27" s="31">
        <f t="shared" si="1"/>
        <v>0</v>
      </c>
      <c r="I27" s="32">
        <f t="shared" si="2"/>
        <v>0</v>
      </c>
      <c r="J27" s="33">
        <f t="shared" si="3"/>
        <v>0</v>
      </c>
      <c r="K27" s="33">
        <f t="shared" si="4"/>
        <v>0</v>
      </c>
      <c r="L27" s="24" t="s">
        <v>50</v>
      </c>
      <c r="M27" s="32"/>
      <c r="N27" s="24" t="s">
        <v>50</v>
      </c>
      <c r="O27" s="32"/>
      <c r="P27" s="24" t="s">
        <v>50</v>
      </c>
      <c r="Q27" s="32"/>
      <c r="R27" s="24" t="s">
        <v>50</v>
      </c>
      <c r="S27" s="32"/>
      <c r="T27" s="34"/>
      <c r="U27" s="32"/>
      <c r="V27" s="34"/>
      <c r="W27" s="32"/>
      <c r="X27" s="34"/>
      <c r="Y27" s="32"/>
      <c r="Z27" s="34"/>
      <c r="AA27" s="32"/>
      <c r="AB27" s="34"/>
      <c r="AC27" s="32"/>
      <c r="AD27" s="35"/>
      <c r="AE27" s="35"/>
      <c r="AF27" s="35"/>
      <c r="AG27" s="32"/>
      <c r="AH27" s="35"/>
      <c r="AI27" s="32"/>
      <c r="AJ27" s="35"/>
      <c r="AK27" s="32"/>
      <c r="AL27" s="35"/>
      <c r="AM27" s="32"/>
      <c r="AN27" s="35"/>
      <c r="AO27" s="26"/>
      <c r="AP27" s="2"/>
      <c r="AQ27" s="27">
        <v>3196126447</v>
      </c>
      <c r="AR27" s="27" t="s">
        <v>96</v>
      </c>
    </row>
    <row r="28" spans="1:44" ht="15" customHeight="1" thickBot="1" x14ac:dyDescent="0.3">
      <c r="A28" s="28">
        <v>16</v>
      </c>
      <c r="B28" s="29" t="s">
        <v>97</v>
      </c>
      <c r="C28" s="29" t="s">
        <v>98</v>
      </c>
      <c r="D28" s="29" t="s">
        <v>55</v>
      </c>
      <c r="E28" s="29">
        <v>1021681355</v>
      </c>
      <c r="F28" s="29" t="s">
        <v>49</v>
      </c>
      <c r="G28" s="30">
        <f t="shared" si="0"/>
        <v>4</v>
      </c>
      <c r="H28" s="31">
        <f t="shared" si="1"/>
        <v>0</v>
      </c>
      <c r="I28" s="32">
        <f t="shared" si="2"/>
        <v>0</v>
      </c>
      <c r="J28" s="33">
        <f t="shared" si="3"/>
        <v>0</v>
      </c>
      <c r="K28" s="33">
        <f t="shared" si="4"/>
        <v>0</v>
      </c>
      <c r="L28" s="24" t="s">
        <v>50</v>
      </c>
      <c r="M28" s="32"/>
      <c r="N28" s="24" t="s">
        <v>50</v>
      </c>
      <c r="O28" s="32"/>
      <c r="P28" s="24" t="s">
        <v>50</v>
      </c>
      <c r="Q28" s="32"/>
      <c r="R28" s="24" t="s">
        <v>50</v>
      </c>
      <c r="S28" s="32"/>
      <c r="T28" s="34"/>
      <c r="U28" s="32"/>
      <c r="V28" s="34"/>
      <c r="W28" s="32"/>
      <c r="X28" s="34"/>
      <c r="Y28" s="32"/>
      <c r="Z28" s="34"/>
      <c r="AA28" s="32"/>
      <c r="AB28" s="34"/>
      <c r="AC28" s="32"/>
      <c r="AD28" s="35"/>
      <c r="AE28" s="35"/>
      <c r="AF28" s="35"/>
      <c r="AG28" s="32"/>
      <c r="AH28" s="35"/>
      <c r="AI28" s="32"/>
      <c r="AJ28" s="35"/>
      <c r="AK28" s="32"/>
      <c r="AL28" s="35"/>
      <c r="AM28" s="32"/>
      <c r="AN28" s="35"/>
      <c r="AO28" s="26"/>
      <c r="AP28" s="2"/>
      <c r="AQ28" s="27">
        <v>3233750735</v>
      </c>
      <c r="AR28" s="27" t="s">
        <v>99</v>
      </c>
    </row>
    <row r="29" spans="1:44" ht="15" customHeight="1" thickBot="1" x14ac:dyDescent="0.3">
      <c r="A29" s="28">
        <v>17</v>
      </c>
      <c r="B29" s="29" t="s">
        <v>100</v>
      </c>
      <c r="C29" s="29" t="s">
        <v>101</v>
      </c>
      <c r="D29" s="29" t="s">
        <v>55</v>
      </c>
      <c r="E29" s="29">
        <v>1031818622</v>
      </c>
      <c r="F29" s="29" t="s">
        <v>49</v>
      </c>
      <c r="G29" s="30">
        <f t="shared" si="0"/>
        <v>4</v>
      </c>
      <c r="H29" s="31">
        <f t="shared" si="1"/>
        <v>0</v>
      </c>
      <c r="I29" s="32">
        <f t="shared" si="2"/>
        <v>0</v>
      </c>
      <c r="J29" s="33">
        <f t="shared" si="3"/>
        <v>0</v>
      </c>
      <c r="K29" s="33">
        <f t="shared" si="4"/>
        <v>0</v>
      </c>
      <c r="L29" s="24" t="s">
        <v>50</v>
      </c>
      <c r="M29" s="32"/>
      <c r="N29" s="24" t="s">
        <v>50</v>
      </c>
      <c r="O29" s="32"/>
      <c r="P29" s="24" t="s">
        <v>50</v>
      </c>
      <c r="Q29" s="32"/>
      <c r="R29" s="24" t="s">
        <v>50</v>
      </c>
      <c r="S29" s="32"/>
      <c r="T29" s="34"/>
      <c r="U29" s="32"/>
      <c r="V29" s="34"/>
      <c r="W29" s="32"/>
      <c r="X29" s="34"/>
      <c r="Y29" s="32"/>
      <c r="Z29" s="34"/>
      <c r="AA29" s="32"/>
      <c r="AB29" s="34"/>
      <c r="AC29" s="32"/>
      <c r="AD29" s="35"/>
      <c r="AE29" s="35"/>
      <c r="AF29" s="35"/>
      <c r="AG29" s="32"/>
      <c r="AH29" s="35"/>
      <c r="AI29" s="32"/>
      <c r="AJ29" s="35"/>
      <c r="AK29" s="32"/>
      <c r="AL29" s="35"/>
      <c r="AM29" s="32"/>
      <c r="AN29" s="35"/>
      <c r="AO29" s="26"/>
      <c r="AP29" s="2"/>
      <c r="AQ29" s="27">
        <v>3178520700</v>
      </c>
      <c r="AR29" s="27" t="s">
        <v>102</v>
      </c>
    </row>
    <row r="30" spans="1:44" ht="15" customHeight="1" thickBot="1" x14ac:dyDescent="0.3">
      <c r="A30" s="28">
        <v>18</v>
      </c>
      <c r="B30" s="29" t="s">
        <v>103</v>
      </c>
      <c r="C30" s="29" t="s">
        <v>104</v>
      </c>
      <c r="D30" s="29" t="s">
        <v>55</v>
      </c>
      <c r="E30" s="29">
        <v>1032681806</v>
      </c>
      <c r="F30" s="29" t="s">
        <v>49</v>
      </c>
      <c r="G30" s="30">
        <f t="shared" si="0"/>
        <v>4</v>
      </c>
      <c r="H30" s="31">
        <f t="shared" si="1"/>
        <v>0</v>
      </c>
      <c r="I30" s="32">
        <f t="shared" si="2"/>
        <v>0</v>
      </c>
      <c r="J30" s="33">
        <f t="shared" si="3"/>
        <v>0</v>
      </c>
      <c r="K30" s="33">
        <f t="shared" si="4"/>
        <v>0</v>
      </c>
      <c r="L30" s="24" t="s">
        <v>50</v>
      </c>
      <c r="M30" s="32"/>
      <c r="N30" s="24" t="s">
        <v>50</v>
      </c>
      <c r="O30" s="32"/>
      <c r="P30" s="24" t="s">
        <v>50</v>
      </c>
      <c r="Q30" s="32"/>
      <c r="R30" s="24" t="s">
        <v>50</v>
      </c>
      <c r="S30" s="32"/>
      <c r="T30" s="34"/>
      <c r="U30" s="32"/>
      <c r="V30" s="34"/>
      <c r="W30" s="32"/>
      <c r="X30" s="34"/>
      <c r="Y30" s="32"/>
      <c r="Z30" s="34"/>
      <c r="AA30" s="32"/>
      <c r="AB30" s="34"/>
      <c r="AC30" s="32"/>
      <c r="AD30" s="35"/>
      <c r="AE30" s="35"/>
      <c r="AF30" s="35"/>
      <c r="AG30" s="32"/>
      <c r="AH30" s="35"/>
      <c r="AI30" s="32"/>
      <c r="AJ30" s="35"/>
      <c r="AK30" s="32"/>
      <c r="AL30" s="35"/>
      <c r="AM30" s="32"/>
      <c r="AN30" s="35"/>
      <c r="AO30" s="26"/>
      <c r="AP30" s="2"/>
      <c r="AQ30" s="27">
        <v>3213444567</v>
      </c>
      <c r="AR30" s="27" t="s">
        <v>105</v>
      </c>
    </row>
    <row r="31" spans="1:44" ht="15" customHeight="1" thickBot="1" x14ac:dyDescent="0.3">
      <c r="A31" s="28">
        <v>19</v>
      </c>
      <c r="B31" s="29" t="s">
        <v>106</v>
      </c>
      <c r="C31" s="29" t="s">
        <v>107</v>
      </c>
      <c r="D31" s="29" t="s">
        <v>55</v>
      </c>
      <c r="E31" s="29">
        <v>1083892459</v>
      </c>
      <c r="F31" s="29" t="s">
        <v>49</v>
      </c>
      <c r="G31" s="30">
        <f t="shared" si="0"/>
        <v>4</v>
      </c>
      <c r="H31" s="31">
        <f t="shared" si="1"/>
        <v>0</v>
      </c>
      <c r="I31" s="32">
        <f t="shared" si="2"/>
        <v>0</v>
      </c>
      <c r="J31" s="33">
        <f t="shared" si="3"/>
        <v>0</v>
      </c>
      <c r="K31" s="33">
        <f t="shared" si="4"/>
        <v>0</v>
      </c>
      <c r="L31" s="24" t="s">
        <v>50</v>
      </c>
      <c r="M31" s="32"/>
      <c r="N31" s="24" t="s">
        <v>50</v>
      </c>
      <c r="O31" s="32"/>
      <c r="P31" s="24" t="s">
        <v>50</v>
      </c>
      <c r="Q31" s="32"/>
      <c r="R31" s="24" t="s">
        <v>50</v>
      </c>
      <c r="S31" s="32"/>
      <c r="T31" s="29"/>
      <c r="U31" s="32"/>
      <c r="V31" s="34"/>
      <c r="W31" s="32"/>
      <c r="X31" s="34"/>
      <c r="Y31" s="32"/>
      <c r="Z31" s="34"/>
      <c r="AA31" s="32"/>
      <c r="AB31" s="34"/>
      <c r="AC31" s="32"/>
      <c r="AD31" s="35"/>
      <c r="AE31" s="35"/>
      <c r="AF31" s="35"/>
      <c r="AG31" s="32"/>
      <c r="AH31" s="35"/>
      <c r="AI31" s="32"/>
      <c r="AJ31" s="35"/>
      <c r="AK31" s="32"/>
      <c r="AL31" s="35"/>
      <c r="AM31" s="32"/>
      <c r="AN31" s="35"/>
      <c r="AO31" s="26"/>
      <c r="AP31" s="2"/>
      <c r="AQ31" s="27">
        <v>3043397411</v>
      </c>
      <c r="AR31" s="27" t="s">
        <v>108</v>
      </c>
    </row>
    <row r="32" spans="1:44" ht="15" customHeight="1" thickBot="1" x14ac:dyDescent="0.3">
      <c r="A32" s="28">
        <v>20</v>
      </c>
      <c r="B32" s="29" t="s">
        <v>109</v>
      </c>
      <c r="C32" s="29" t="s">
        <v>110</v>
      </c>
      <c r="D32" s="29" t="s">
        <v>55</v>
      </c>
      <c r="E32" s="29">
        <v>1021679357</v>
      </c>
      <c r="F32" s="29" t="s">
        <v>49</v>
      </c>
      <c r="G32" s="30">
        <f t="shared" si="0"/>
        <v>4</v>
      </c>
      <c r="H32" s="31">
        <f t="shared" si="1"/>
        <v>0</v>
      </c>
      <c r="I32" s="32">
        <f t="shared" si="2"/>
        <v>0</v>
      </c>
      <c r="J32" s="33">
        <f t="shared" si="3"/>
        <v>0</v>
      </c>
      <c r="K32" s="33">
        <f t="shared" si="4"/>
        <v>0</v>
      </c>
      <c r="L32" s="24" t="s">
        <v>50</v>
      </c>
      <c r="M32" s="32"/>
      <c r="N32" s="24" t="s">
        <v>50</v>
      </c>
      <c r="O32" s="32"/>
      <c r="P32" s="24" t="s">
        <v>50</v>
      </c>
      <c r="Q32" s="32"/>
      <c r="R32" s="24" t="s">
        <v>50</v>
      </c>
      <c r="S32" s="32"/>
      <c r="T32" s="34"/>
      <c r="U32" s="32"/>
      <c r="V32" s="34"/>
      <c r="W32" s="32"/>
      <c r="X32" s="34"/>
      <c r="Y32" s="32"/>
      <c r="Z32" s="34"/>
      <c r="AA32" s="32"/>
      <c r="AB32" s="34"/>
      <c r="AC32" s="32"/>
      <c r="AD32" s="35"/>
      <c r="AE32" s="35"/>
      <c r="AF32" s="35"/>
      <c r="AG32" s="32"/>
      <c r="AH32" s="35"/>
      <c r="AI32" s="32"/>
      <c r="AJ32" s="35"/>
      <c r="AK32" s="32"/>
      <c r="AL32" s="35"/>
      <c r="AM32" s="32"/>
      <c r="AN32" s="35"/>
      <c r="AO32" s="26"/>
      <c r="AP32" s="2"/>
      <c r="AQ32" s="27">
        <v>3012794956</v>
      </c>
      <c r="AR32" s="27" t="s">
        <v>111</v>
      </c>
    </row>
    <row r="33" spans="1:44" ht="15" customHeight="1" thickBot="1" x14ac:dyDescent="0.3">
      <c r="A33" s="28">
        <v>21</v>
      </c>
      <c r="B33" s="29" t="s">
        <v>112</v>
      </c>
      <c r="C33" s="29" t="s">
        <v>113</v>
      </c>
      <c r="D33" s="29" t="s">
        <v>55</v>
      </c>
      <c r="E33" s="29">
        <v>1028888576</v>
      </c>
      <c r="F33" s="29" t="s">
        <v>49</v>
      </c>
      <c r="G33" s="30">
        <f t="shared" si="0"/>
        <v>4</v>
      </c>
      <c r="H33" s="31">
        <f t="shared" si="1"/>
        <v>0</v>
      </c>
      <c r="I33" s="32">
        <f t="shared" si="2"/>
        <v>0</v>
      </c>
      <c r="J33" s="33">
        <f t="shared" si="3"/>
        <v>0</v>
      </c>
      <c r="K33" s="33">
        <f t="shared" si="4"/>
        <v>0</v>
      </c>
      <c r="L33" s="24" t="s">
        <v>50</v>
      </c>
      <c r="M33" s="32"/>
      <c r="N33" s="24" t="s">
        <v>50</v>
      </c>
      <c r="O33" s="32"/>
      <c r="P33" s="24" t="s">
        <v>50</v>
      </c>
      <c r="Q33" s="32"/>
      <c r="R33" s="24" t="s">
        <v>50</v>
      </c>
      <c r="S33" s="32"/>
      <c r="T33" s="29"/>
      <c r="U33" s="32"/>
      <c r="V33" s="34"/>
      <c r="W33" s="32"/>
      <c r="X33" s="34"/>
      <c r="Y33" s="32"/>
      <c r="Z33" s="34"/>
      <c r="AA33" s="32"/>
      <c r="AB33" s="34"/>
      <c r="AC33" s="32"/>
      <c r="AD33" s="35"/>
      <c r="AE33" s="35"/>
      <c r="AF33" s="35"/>
      <c r="AG33" s="32"/>
      <c r="AH33" s="35"/>
      <c r="AI33" s="32"/>
      <c r="AJ33" s="35"/>
      <c r="AK33" s="32"/>
      <c r="AL33" s="35"/>
      <c r="AM33" s="32"/>
      <c r="AN33" s="35"/>
      <c r="AO33" s="26"/>
      <c r="AP33" s="2"/>
      <c r="AQ33" s="27">
        <v>3196156428</v>
      </c>
      <c r="AR33" s="27" t="s">
        <v>114</v>
      </c>
    </row>
    <row r="34" spans="1:44" ht="15" customHeight="1" thickBot="1" x14ac:dyDescent="0.3">
      <c r="A34" s="28">
        <v>22</v>
      </c>
      <c r="B34" s="29" t="s">
        <v>115</v>
      </c>
      <c r="C34" s="29" t="s">
        <v>116</v>
      </c>
      <c r="D34" s="29" t="s">
        <v>55</v>
      </c>
      <c r="E34" s="29">
        <v>1019764776</v>
      </c>
      <c r="F34" s="29" t="s">
        <v>49</v>
      </c>
      <c r="G34" s="30">
        <f t="shared" si="0"/>
        <v>4</v>
      </c>
      <c r="H34" s="31">
        <f t="shared" si="1"/>
        <v>0</v>
      </c>
      <c r="I34" s="32">
        <f t="shared" si="2"/>
        <v>0</v>
      </c>
      <c r="J34" s="33">
        <f t="shared" si="3"/>
        <v>0</v>
      </c>
      <c r="K34" s="33">
        <f t="shared" si="4"/>
        <v>0</v>
      </c>
      <c r="L34" s="24" t="s">
        <v>50</v>
      </c>
      <c r="M34" s="32"/>
      <c r="N34" s="24" t="s">
        <v>50</v>
      </c>
      <c r="O34" s="32"/>
      <c r="P34" s="24" t="s">
        <v>50</v>
      </c>
      <c r="Q34" s="32"/>
      <c r="R34" s="24" t="s">
        <v>50</v>
      </c>
      <c r="S34" s="32"/>
      <c r="T34" s="29"/>
      <c r="U34" s="32"/>
      <c r="V34" s="34"/>
      <c r="W34" s="32"/>
      <c r="X34" s="34"/>
      <c r="Y34" s="32"/>
      <c r="Z34" s="34"/>
      <c r="AA34" s="32"/>
      <c r="AB34" s="34"/>
      <c r="AC34" s="32"/>
      <c r="AD34" s="35"/>
      <c r="AE34" s="35"/>
      <c r="AF34" s="35"/>
      <c r="AG34" s="32"/>
      <c r="AH34" s="35"/>
      <c r="AI34" s="32"/>
      <c r="AJ34" s="35"/>
      <c r="AK34" s="32"/>
      <c r="AL34" s="35"/>
      <c r="AM34" s="32"/>
      <c r="AN34" s="35"/>
      <c r="AO34" s="26"/>
      <c r="AP34" s="2"/>
      <c r="AQ34" s="27">
        <v>3132501379</v>
      </c>
      <c r="AR34" s="27" t="s">
        <v>117</v>
      </c>
    </row>
    <row r="35" spans="1:44" ht="15" customHeight="1" thickBot="1" x14ac:dyDescent="0.3">
      <c r="A35" s="28">
        <v>23</v>
      </c>
      <c r="B35" s="29" t="s">
        <v>118</v>
      </c>
      <c r="C35" s="29" t="s">
        <v>119</v>
      </c>
      <c r="D35" s="29" t="s">
        <v>55</v>
      </c>
      <c r="E35" s="29">
        <v>1032682359</v>
      </c>
      <c r="F35" s="29" t="s">
        <v>49</v>
      </c>
      <c r="G35" s="30">
        <f t="shared" si="0"/>
        <v>4</v>
      </c>
      <c r="H35" s="31">
        <f t="shared" si="1"/>
        <v>0</v>
      </c>
      <c r="I35" s="32">
        <f t="shared" si="2"/>
        <v>0</v>
      </c>
      <c r="J35" s="33">
        <f t="shared" si="3"/>
        <v>0</v>
      </c>
      <c r="K35" s="33">
        <f t="shared" si="4"/>
        <v>0</v>
      </c>
      <c r="L35" s="24" t="s">
        <v>50</v>
      </c>
      <c r="M35" s="32"/>
      <c r="N35" s="24" t="s">
        <v>50</v>
      </c>
      <c r="O35" s="32"/>
      <c r="P35" s="24" t="s">
        <v>50</v>
      </c>
      <c r="Q35" s="32"/>
      <c r="R35" s="24" t="s">
        <v>50</v>
      </c>
      <c r="S35" s="32"/>
      <c r="T35" s="29"/>
      <c r="U35" s="32"/>
      <c r="V35" s="34"/>
      <c r="W35" s="32"/>
      <c r="X35" s="34"/>
      <c r="Y35" s="32"/>
      <c r="Z35" s="34"/>
      <c r="AA35" s="32"/>
      <c r="AB35" s="34"/>
      <c r="AC35" s="32"/>
      <c r="AD35" s="35"/>
      <c r="AE35" s="35"/>
      <c r="AF35" s="35"/>
      <c r="AG35" s="32"/>
      <c r="AH35" s="35"/>
      <c r="AI35" s="32"/>
      <c r="AJ35" s="35"/>
      <c r="AK35" s="32"/>
      <c r="AL35" s="35"/>
      <c r="AM35" s="32"/>
      <c r="AN35" s="35"/>
      <c r="AO35" s="26"/>
      <c r="AP35" s="2"/>
      <c r="AQ35" s="27">
        <v>3249829950</v>
      </c>
      <c r="AR35" s="27" t="s">
        <v>120</v>
      </c>
    </row>
    <row r="36" spans="1:44" ht="15" customHeight="1" thickBot="1" x14ac:dyDescent="0.3">
      <c r="A36" s="28">
        <v>24</v>
      </c>
      <c r="B36" s="29" t="s">
        <v>121</v>
      </c>
      <c r="C36" s="29" t="s">
        <v>122</v>
      </c>
      <c r="D36" s="29" t="s">
        <v>55</v>
      </c>
      <c r="E36" s="29">
        <v>1095803587</v>
      </c>
      <c r="F36" s="29" t="s">
        <v>49</v>
      </c>
      <c r="G36" s="30">
        <f t="shared" si="0"/>
        <v>4</v>
      </c>
      <c r="H36" s="31">
        <f t="shared" si="1"/>
        <v>0</v>
      </c>
      <c r="I36" s="32">
        <f t="shared" si="2"/>
        <v>0</v>
      </c>
      <c r="J36" s="33">
        <f t="shared" si="3"/>
        <v>0</v>
      </c>
      <c r="K36" s="33">
        <f t="shared" si="4"/>
        <v>0</v>
      </c>
      <c r="L36" s="24" t="s">
        <v>50</v>
      </c>
      <c r="M36" s="32"/>
      <c r="N36" s="24" t="s">
        <v>50</v>
      </c>
      <c r="O36" s="32"/>
      <c r="P36" s="24" t="s">
        <v>50</v>
      </c>
      <c r="Q36" s="32"/>
      <c r="R36" s="24" t="s">
        <v>50</v>
      </c>
      <c r="S36" s="32"/>
      <c r="T36" s="29"/>
      <c r="U36" s="32"/>
      <c r="V36" s="34"/>
      <c r="W36" s="32"/>
      <c r="X36" s="34"/>
      <c r="Y36" s="32"/>
      <c r="Z36" s="34"/>
      <c r="AA36" s="32"/>
      <c r="AB36" s="34"/>
      <c r="AC36" s="32"/>
      <c r="AD36" s="35"/>
      <c r="AE36" s="35"/>
      <c r="AF36" s="35"/>
      <c r="AG36" s="32"/>
      <c r="AH36" s="35"/>
      <c r="AI36" s="32"/>
      <c r="AJ36" s="35"/>
      <c r="AK36" s="32"/>
      <c r="AL36" s="35"/>
      <c r="AM36" s="32"/>
      <c r="AN36" s="35"/>
      <c r="AO36" s="26"/>
      <c r="AP36" s="2"/>
      <c r="AQ36" s="27">
        <v>3114957994</v>
      </c>
      <c r="AR36" s="27" t="s">
        <v>123</v>
      </c>
    </row>
    <row r="37" spans="1:44" ht="15.75" customHeight="1" thickBot="1" x14ac:dyDescent="0.3">
      <c r="A37" s="105" t="s">
        <v>124</v>
      </c>
      <c r="B37" s="91"/>
      <c r="C37" s="106"/>
      <c r="D37" s="64"/>
      <c r="E37" s="64"/>
      <c r="F37" s="65"/>
      <c r="G37" s="107" t="s">
        <v>125</v>
      </c>
      <c r="H37" s="108"/>
      <c r="I37" s="108"/>
      <c r="J37" s="108"/>
      <c r="K37" s="91"/>
      <c r="L37" s="106"/>
      <c r="M37" s="64"/>
      <c r="N37" s="64"/>
      <c r="O37" s="64"/>
      <c r="P37" s="65"/>
      <c r="Q37" s="98" t="s">
        <v>126</v>
      </c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100"/>
    </row>
    <row r="38" spans="1:44" ht="27.75" customHeight="1" x14ac:dyDescent="0.25">
      <c r="A38" s="93" t="s">
        <v>127</v>
      </c>
      <c r="B38" s="89"/>
      <c r="C38" s="94" t="s">
        <v>128</v>
      </c>
      <c r="D38" s="88"/>
      <c r="E38" s="88"/>
      <c r="F38" s="89"/>
      <c r="G38" s="97" t="s">
        <v>129</v>
      </c>
      <c r="H38" s="71"/>
      <c r="I38" s="71"/>
      <c r="J38" s="71"/>
      <c r="K38" s="72"/>
      <c r="L38" s="94"/>
      <c r="M38" s="88"/>
      <c r="N38" s="88"/>
      <c r="O38" s="88"/>
      <c r="P38" s="89"/>
      <c r="Q38" s="101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3"/>
    </row>
    <row r="39" spans="1:44" ht="15.75" customHeight="1" x14ac:dyDescent="0.25">
      <c r="A39" s="36"/>
      <c r="B39" s="37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2"/>
      <c r="AQ39" s="2"/>
      <c r="AR39" s="2"/>
    </row>
    <row r="40" spans="1:44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spans="1:44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spans="1:44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spans="1:44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spans="1:44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spans="1:44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spans="1:44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spans="1:44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spans="1:44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spans="1:44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spans="1:44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spans="1:44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spans="1:44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spans="1:44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spans="1:44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spans="1:44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spans="1:44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spans="1:44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spans="1:44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spans="1:44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spans="1:44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spans="1:44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spans="1:44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44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spans="1:44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spans="1:44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44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spans="1:44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spans="1:44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44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spans="1:44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spans="1:44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spans="1:44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spans="1:44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spans="1:44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spans="1:44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spans="1:44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spans="1:44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spans="1:44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spans="1:44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spans="1:44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spans="1:44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spans="1:44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spans="1:44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spans="1:44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spans="1:44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spans="1:44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spans="1:44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spans="1:44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spans="1:44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spans="1:44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spans="1:44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spans="1:44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spans="1:44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spans="1:44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spans="1:44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spans="1:44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spans="1:44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spans="1:44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spans="1:44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spans="1:44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spans="1:44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spans="1:44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spans="1:44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spans="1:44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spans="1:44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spans="1:44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spans="1:44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spans="1:44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spans="1:44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spans="1:44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spans="1:44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spans="1:44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spans="1:44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spans="1:44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spans="1:44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spans="1:44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spans="1:44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spans="1:44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spans="1:44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spans="1:44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spans="1:44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spans="1:44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spans="1:44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spans="1:44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spans="1:44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spans="1:44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spans="1:44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spans="1:44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spans="1:44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spans="1:44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spans="1:44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spans="1:44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spans="1:44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spans="1:44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spans="1:44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spans="1:44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spans="1:44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spans="1:44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spans="1:44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spans="1:44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spans="1:44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spans="1:44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spans="1:44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spans="1:44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spans="1:44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spans="1:44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spans="1:44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spans="1:44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spans="1:44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spans="1:44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spans="1:44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spans="1:44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spans="1:44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spans="1:44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spans="1:44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spans="1:44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spans="1:44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spans="1:44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spans="1:44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spans="1:44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spans="1:44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spans="1:44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spans="1:44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spans="1:44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spans="1:44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spans="1:44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spans="1:44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spans="1:44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spans="1:44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spans="1:44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spans="1:44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spans="1:44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spans="1:44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spans="1:44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spans="1:44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spans="1:44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spans="1:44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spans="1:44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spans="1:44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spans="1:44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spans="1:44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spans="1:44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spans="1:44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spans="1:44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spans="1:44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spans="1:44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spans="1:44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spans="1:44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spans="1:44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spans="1:44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spans="1:44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spans="1:44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spans="1:44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spans="1:44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spans="1:44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spans="1:44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spans="1:44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spans="1:44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spans="1:44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spans="1:44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spans="1:44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spans="1:44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spans="1:44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spans="1:44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spans="1:44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spans="1:44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spans="1:44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spans="1:44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spans="1:44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spans="1:44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spans="1:44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spans="1:44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spans="1:44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spans="1:44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spans="1:44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spans="1:44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spans="1:44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spans="1:44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spans="1:44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spans="1:44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spans="1:44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spans="1:44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spans="1:44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spans="1:44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spans="1:44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spans="1:44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  <row r="234" spans="1:44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</row>
    <row r="235" spans="1:44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</row>
    <row r="236" spans="1:44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</row>
    <row r="237" spans="1:44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</row>
    <row r="238" spans="1:44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</row>
    <row r="239" spans="1:44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</row>
    <row r="240" spans="1:44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</row>
    <row r="241" spans="1:44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</row>
    <row r="242" spans="1:44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</row>
    <row r="243" spans="1:44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</row>
    <row r="244" spans="1:44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</row>
    <row r="245" spans="1:44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</row>
    <row r="246" spans="1:44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</row>
    <row r="247" spans="1:44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</row>
    <row r="248" spans="1:44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</row>
    <row r="249" spans="1:44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</row>
    <row r="250" spans="1:44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</row>
    <row r="251" spans="1:44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</row>
    <row r="252" spans="1:44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</row>
    <row r="253" spans="1:44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</row>
    <row r="254" spans="1:44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</row>
    <row r="255" spans="1:44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</row>
    <row r="256" spans="1:44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</row>
    <row r="257" spans="1:44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</row>
    <row r="258" spans="1:44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</row>
    <row r="259" spans="1:44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</row>
    <row r="260" spans="1:44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</row>
    <row r="261" spans="1:44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</row>
    <row r="262" spans="1:44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</row>
    <row r="263" spans="1:44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</row>
    <row r="264" spans="1:44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</row>
    <row r="265" spans="1:44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</row>
    <row r="266" spans="1:44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</row>
    <row r="267" spans="1:44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</row>
    <row r="268" spans="1:44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</row>
    <row r="269" spans="1:44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</row>
    <row r="270" spans="1:44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</row>
    <row r="271" spans="1:44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</row>
    <row r="272" spans="1:44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</row>
    <row r="273" spans="1:44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</row>
    <row r="274" spans="1:44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</row>
    <row r="275" spans="1:44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</row>
    <row r="276" spans="1:44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</row>
    <row r="277" spans="1:44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</row>
    <row r="278" spans="1:44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</row>
    <row r="279" spans="1:44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</row>
    <row r="280" spans="1:44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</row>
    <row r="281" spans="1:44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</row>
    <row r="282" spans="1:44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</row>
    <row r="283" spans="1:44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</row>
    <row r="284" spans="1:44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</row>
    <row r="285" spans="1:44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</row>
    <row r="286" spans="1:44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</row>
    <row r="287" spans="1:44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</row>
    <row r="288" spans="1:44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</row>
    <row r="289" spans="1:44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spans="1:44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</row>
    <row r="291" spans="1:44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</row>
    <row r="292" spans="1:44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</row>
    <row r="293" spans="1:44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</row>
    <row r="294" spans="1:44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spans="1:44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spans="1:44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spans="1:44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spans="1:44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spans="1:44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spans="1:44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spans="1:44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spans="1:44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spans="1:44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spans="1:44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spans="1:44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spans="1:44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spans="1:44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spans="1:44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spans="1:44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spans="1:44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spans="1:44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spans="1:44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spans="1:44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spans="1:44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spans="1:44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spans="1:44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spans="1:44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spans="1:44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spans="1:44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spans="1:44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spans="1:44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spans="1:44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spans="1:44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spans="1:44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spans="1:44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spans="1:44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spans="1:44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spans="1:44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spans="1:44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spans="1:44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spans="1:44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spans="1:44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spans="1:44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spans="1:44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spans="1:44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spans="1:44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spans="1:44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spans="1:44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spans="1:44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spans="1:44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spans="1:44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spans="1:44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spans="1:44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spans="1:44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spans="1:44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spans="1:44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spans="1:44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spans="1:44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spans="1:44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spans="1:44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spans="1:44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spans="1:44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spans="1:44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spans="1:44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spans="1:44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spans="1:44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spans="1:44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spans="1:44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spans="1:44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spans="1:44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  <row r="361" spans="1:44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spans="1:44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spans="1:44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spans="1:44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spans="1:44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spans="1:44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spans="1:44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spans="1:44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spans="1:44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spans="1:44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spans="1:44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spans="1:44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spans="1:44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spans="1:44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spans="1:44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spans="1:44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spans="1:44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spans="1:44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spans="1:44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spans="1:44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spans="1:44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spans="1:44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spans="1:44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spans="1:44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spans="1:44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spans="1:44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spans="1:44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spans="1:44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spans="1:44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spans="1:44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spans="1:44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spans="1:44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spans="1:44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spans="1:44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spans="1:44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spans="1:44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spans="1:44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spans="1:44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spans="1:44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spans="1:44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spans="1:44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spans="1:44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spans="1:44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spans="1:44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spans="1:44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spans="1:44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spans="1:44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spans="1:44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spans="1:44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spans="1:44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spans="1:44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spans="1:44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spans="1:44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spans="1:44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spans="1:44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spans="1:44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spans="1:44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spans="1:44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spans="1:44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spans="1:44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spans="1:44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spans="1:44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spans="1:44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spans="1:44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spans="1:44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spans="1:44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spans="1:44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spans="1:44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spans="1:44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spans="1:44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spans="1:44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spans="1:44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spans="1:44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spans="1:44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spans="1:44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spans="1:44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spans="1:44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spans="1:44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spans="1:44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spans="1:44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spans="1:44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spans="1:44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spans="1:44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spans="1:44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spans="1:44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spans="1:44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spans="1:44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spans="1:44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spans="1:44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spans="1:44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spans="1:44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spans="1:44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spans="1:44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spans="1:44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spans="1:44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spans="1:44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spans="1:44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spans="1:44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spans="1:44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spans="1:44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spans="1:44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spans="1:44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spans="1:44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spans="1:44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spans="1:44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spans="1:44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spans="1:44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spans="1:44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spans="1:44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spans="1:44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spans="1:44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spans="1:44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spans="1:44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spans="1:44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spans="1:44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  <row r="476" spans="1:44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</row>
    <row r="477" spans="1:44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</row>
    <row r="478" spans="1:44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</row>
    <row r="479" spans="1:44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</row>
    <row r="480" spans="1:44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</row>
    <row r="481" spans="1:44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</row>
    <row r="482" spans="1:44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</row>
    <row r="483" spans="1:44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</row>
    <row r="484" spans="1:44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</row>
    <row r="485" spans="1:44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</row>
    <row r="486" spans="1:44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</row>
    <row r="487" spans="1:44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</row>
    <row r="488" spans="1:44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</row>
    <row r="489" spans="1:44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</row>
    <row r="490" spans="1:44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</row>
    <row r="491" spans="1:44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</row>
    <row r="492" spans="1:44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</row>
    <row r="493" spans="1:44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</row>
    <row r="494" spans="1:44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</row>
    <row r="495" spans="1:44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</row>
    <row r="496" spans="1:44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</row>
    <row r="497" spans="1:44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</row>
    <row r="498" spans="1:44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</row>
    <row r="499" spans="1:44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</row>
    <row r="500" spans="1:44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</row>
    <row r="501" spans="1:44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</row>
    <row r="502" spans="1:44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</row>
    <row r="503" spans="1:44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</row>
    <row r="504" spans="1:44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</row>
    <row r="505" spans="1:44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</row>
    <row r="506" spans="1:44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</row>
    <row r="507" spans="1:44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</row>
    <row r="508" spans="1:44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</row>
    <row r="509" spans="1:44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</row>
    <row r="510" spans="1:44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</row>
    <row r="511" spans="1:44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</row>
    <row r="512" spans="1:44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</row>
    <row r="513" spans="1:44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</row>
    <row r="514" spans="1:44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</row>
    <row r="515" spans="1:44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</row>
    <row r="516" spans="1:44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</row>
    <row r="517" spans="1:44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</row>
    <row r="518" spans="1:44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spans="1:44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spans="1:44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</row>
    <row r="521" spans="1:44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</row>
    <row r="522" spans="1:44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</row>
    <row r="523" spans="1:44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</row>
    <row r="524" spans="1:44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</row>
    <row r="525" spans="1:44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</row>
    <row r="526" spans="1:44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</row>
    <row r="527" spans="1:44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</row>
    <row r="528" spans="1:44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spans="1:44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spans="1:44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</row>
    <row r="531" spans="1:44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</row>
    <row r="532" spans="1:44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</row>
    <row r="533" spans="1:44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</row>
    <row r="534" spans="1:44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</row>
    <row r="535" spans="1:44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</row>
    <row r="536" spans="1:44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</row>
    <row r="537" spans="1:44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</row>
    <row r="538" spans="1:44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</row>
    <row r="539" spans="1:44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</row>
    <row r="540" spans="1:44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</row>
    <row r="541" spans="1:44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</row>
    <row r="542" spans="1:44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</row>
    <row r="543" spans="1:44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</row>
    <row r="544" spans="1:44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</row>
    <row r="545" spans="1:44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</row>
    <row r="546" spans="1:44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</row>
    <row r="547" spans="1:44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</row>
    <row r="548" spans="1:44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</row>
    <row r="549" spans="1:44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</row>
    <row r="550" spans="1:44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</row>
    <row r="551" spans="1:44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</row>
    <row r="552" spans="1:44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</row>
    <row r="553" spans="1:44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</row>
    <row r="554" spans="1:44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</row>
    <row r="555" spans="1:44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</row>
    <row r="556" spans="1:44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</row>
    <row r="557" spans="1:44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</row>
    <row r="558" spans="1:44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</row>
    <row r="559" spans="1:44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</row>
    <row r="560" spans="1:44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</row>
    <row r="561" spans="1:44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</row>
    <row r="562" spans="1:44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</row>
    <row r="563" spans="1:44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</row>
    <row r="564" spans="1:44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</row>
    <row r="565" spans="1:44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</row>
    <row r="566" spans="1:44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</row>
    <row r="567" spans="1:44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</row>
    <row r="568" spans="1:44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spans="1:44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spans="1:44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</row>
    <row r="571" spans="1:44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</row>
    <row r="572" spans="1:44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</row>
    <row r="573" spans="1:44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</row>
    <row r="574" spans="1:44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</row>
    <row r="575" spans="1:44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</row>
    <row r="576" spans="1:44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</row>
    <row r="577" spans="1:44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</row>
    <row r="578" spans="1:44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</row>
    <row r="579" spans="1:44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</row>
    <row r="580" spans="1:44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</row>
    <row r="581" spans="1:44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</row>
    <row r="582" spans="1:44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</row>
    <row r="583" spans="1:44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</row>
    <row r="584" spans="1:44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</row>
    <row r="585" spans="1:44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</row>
    <row r="586" spans="1:44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</row>
    <row r="587" spans="1:44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</row>
    <row r="588" spans="1:44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</row>
    <row r="589" spans="1:44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</row>
    <row r="590" spans="1:44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</row>
    <row r="591" spans="1:44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</row>
    <row r="592" spans="1:44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</row>
    <row r="593" spans="1:44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</row>
    <row r="594" spans="1:44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</row>
    <row r="595" spans="1:44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</row>
    <row r="596" spans="1:44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</row>
    <row r="597" spans="1:44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</row>
    <row r="598" spans="1:44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</row>
    <row r="599" spans="1:44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</row>
    <row r="600" spans="1:44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</row>
    <row r="601" spans="1:44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</row>
    <row r="602" spans="1:44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</row>
    <row r="603" spans="1:44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</row>
    <row r="604" spans="1:44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</row>
    <row r="605" spans="1:44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</row>
    <row r="606" spans="1:44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</row>
    <row r="607" spans="1:44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</row>
    <row r="608" spans="1:44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</row>
    <row r="609" spans="1:44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</row>
    <row r="610" spans="1:44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</row>
    <row r="611" spans="1:44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</row>
    <row r="612" spans="1:44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</row>
    <row r="613" spans="1:44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</row>
    <row r="614" spans="1:44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</row>
    <row r="615" spans="1:44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</row>
    <row r="616" spans="1:44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</row>
    <row r="617" spans="1:44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</row>
    <row r="618" spans="1:44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</row>
    <row r="619" spans="1:44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spans="1:44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</row>
    <row r="621" spans="1:44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</row>
    <row r="622" spans="1:44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</row>
    <row r="623" spans="1:44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</row>
    <row r="624" spans="1:44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</row>
    <row r="625" spans="1:44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</row>
    <row r="626" spans="1:44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</row>
    <row r="627" spans="1:44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</row>
    <row r="628" spans="1:44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</row>
    <row r="629" spans="1:44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</row>
    <row r="630" spans="1:44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</row>
    <row r="631" spans="1:44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</row>
    <row r="632" spans="1:44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</row>
    <row r="633" spans="1:44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</row>
    <row r="634" spans="1:44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</row>
    <row r="635" spans="1:44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</row>
    <row r="636" spans="1:44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</row>
    <row r="637" spans="1:44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</row>
    <row r="638" spans="1:44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</row>
    <row r="639" spans="1:44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</row>
    <row r="640" spans="1:44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</row>
    <row r="641" spans="1:44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</row>
    <row r="642" spans="1:44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</row>
    <row r="643" spans="1:44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</row>
    <row r="644" spans="1:44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</row>
    <row r="645" spans="1:44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</row>
    <row r="646" spans="1:44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</row>
    <row r="647" spans="1:44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</row>
    <row r="648" spans="1:44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</row>
    <row r="649" spans="1:44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</row>
    <row r="650" spans="1:44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</row>
    <row r="651" spans="1:44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</row>
    <row r="652" spans="1:44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</row>
    <row r="653" spans="1:44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</row>
    <row r="654" spans="1:44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</row>
    <row r="655" spans="1:44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</row>
    <row r="656" spans="1:44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</row>
    <row r="657" spans="1:44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</row>
    <row r="658" spans="1:44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</row>
    <row r="659" spans="1:44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</row>
    <row r="660" spans="1:44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</row>
    <row r="661" spans="1:44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</row>
    <row r="662" spans="1:44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</row>
    <row r="663" spans="1:44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</row>
    <row r="664" spans="1:44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</row>
    <row r="665" spans="1:44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</row>
    <row r="666" spans="1:44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</row>
    <row r="667" spans="1:44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</row>
    <row r="668" spans="1:44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</row>
    <row r="669" spans="1:44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</row>
    <row r="670" spans="1:44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</row>
    <row r="671" spans="1:44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</row>
    <row r="672" spans="1:44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</row>
    <row r="673" spans="1:44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</row>
    <row r="674" spans="1:44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</row>
    <row r="675" spans="1:44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</row>
    <row r="676" spans="1:44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</row>
    <row r="677" spans="1:44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</row>
    <row r="678" spans="1:44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</row>
    <row r="679" spans="1:44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</row>
    <row r="680" spans="1:44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</row>
    <row r="681" spans="1:44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</row>
    <row r="682" spans="1:44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</row>
    <row r="683" spans="1:44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</row>
    <row r="684" spans="1:44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</row>
    <row r="685" spans="1:44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</row>
    <row r="686" spans="1:44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</row>
    <row r="687" spans="1:44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</row>
    <row r="688" spans="1:44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</row>
    <row r="689" spans="1:44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</row>
    <row r="690" spans="1:44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</row>
    <row r="691" spans="1:44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</row>
    <row r="692" spans="1:44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</row>
    <row r="693" spans="1:44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</row>
    <row r="694" spans="1:44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</row>
    <row r="695" spans="1:44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</row>
    <row r="696" spans="1:44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</row>
    <row r="697" spans="1:44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</row>
    <row r="698" spans="1:44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</row>
    <row r="699" spans="1:44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</row>
    <row r="700" spans="1:44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</row>
    <row r="701" spans="1:44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</row>
    <row r="702" spans="1:44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</row>
    <row r="703" spans="1:44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</row>
    <row r="704" spans="1:44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</row>
    <row r="705" spans="1:44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</row>
    <row r="706" spans="1:44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</row>
    <row r="707" spans="1:44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</row>
    <row r="708" spans="1:44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</row>
    <row r="709" spans="1:44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</row>
    <row r="710" spans="1:44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</row>
    <row r="711" spans="1:44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</row>
    <row r="712" spans="1:44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</row>
    <row r="713" spans="1:44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</row>
    <row r="714" spans="1:44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</row>
    <row r="715" spans="1:44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</row>
    <row r="716" spans="1:44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</row>
    <row r="717" spans="1:44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</row>
    <row r="718" spans="1:44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</row>
    <row r="719" spans="1:44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</row>
    <row r="720" spans="1:44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</row>
    <row r="721" spans="1:44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</row>
    <row r="722" spans="1:44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</row>
    <row r="723" spans="1:44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</row>
    <row r="724" spans="1:44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</row>
    <row r="725" spans="1:44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</row>
    <row r="726" spans="1:44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</row>
    <row r="727" spans="1:44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</row>
    <row r="728" spans="1:44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</row>
    <row r="729" spans="1:44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</row>
    <row r="730" spans="1:44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</row>
    <row r="731" spans="1:44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</row>
    <row r="732" spans="1:44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</row>
    <row r="733" spans="1:44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</row>
    <row r="734" spans="1:44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</row>
    <row r="735" spans="1:44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</row>
    <row r="736" spans="1:44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</row>
    <row r="737" spans="1:44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</row>
    <row r="738" spans="1:44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</row>
    <row r="739" spans="1:44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</row>
    <row r="740" spans="1:44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</row>
    <row r="741" spans="1:44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</row>
    <row r="742" spans="1:44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</row>
    <row r="743" spans="1:44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</row>
    <row r="744" spans="1:44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</row>
    <row r="745" spans="1:44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</row>
    <row r="746" spans="1:44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</row>
    <row r="747" spans="1:44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</row>
    <row r="748" spans="1:44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</row>
    <row r="749" spans="1:44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</row>
    <row r="750" spans="1:44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</row>
    <row r="751" spans="1:44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</row>
    <row r="752" spans="1:44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</row>
    <row r="753" spans="1:44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</row>
    <row r="754" spans="1:44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</row>
    <row r="755" spans="1:44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</row>
    <row r="756" spans="1:44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</row>
    <row r="757" spans="1:44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</row>
    <row r="758" spans="1:44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</row>
    <row r="759" spans="1:44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</row>
    <row r="760" spans="1:44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</row>
    <row r="761" spans="1:44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</row>
    <row r="762" spans="1:44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</row>
    <row r="763" spans="1:44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</row>
    <row r="764" spans="1:44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</row>
    <row r="765" spans="1:44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</row>
    <row r="766" spans="1:44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</row>
    <row r="767" spans="1:44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</row>
    <row r="768" spans="1:44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</row>
    <row r="769" spans="1:44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</row>
    <row r="770" spans="1:44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</row>
    <row r="771" spans="1:44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</row>
    <row r="772" spans="1:44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</row>
    <row r="773" spans="1:44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</row>
    <row r="774" spans="1:44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</row>
    <row r="775" spans="1:44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</row>
    <row r="776" spans="1:44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</row>
    <row r="777" spans="1:44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</row>
    <row r="778" spans="1:44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</row>
    <row r="779" spans="1:44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</row>
    <row r="780" spans="1:44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</row>
    <row r="781" spans="1:44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</row>
    <row r="782" spans="1:44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</row>
    <row r="783" spans="1:44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</row>
    <row r="784" spans="1:44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</row>
    <row r="785" spans="1:44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</row>
    <row r="786" spans="1:44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</row>
    <row r="787" spans="1:44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</row>
    <row r="788" spans="1:44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</row>
    <row r="789" spans="1:44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</row>
    <row r="790" spans="1:44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</row>
    <row r="791" spans="1:44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</row>
    <row r="792" spans="1:44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</row>
    <row r="793" spans="1:44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</row>
    <row r="794" spans="1:44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</row>
    <row r="795" spans="1:44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</row>
    <row r="796" spans="1:44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</row>
    <row r="797" spans="1:44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</row>
    <row r="798" spans="1:44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</row>
    <row r="799" spans="1:44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</row>
    <row r="800" spans="1:44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</row>
    <row r="801" spans="1:44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</row>
    <row r="802" spans="1:44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</row>
    <row r="803" spans="1:44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</row>
    <row r="804" spans="1:44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</row>
    <row r="805" spans="1:44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</row>
    <row r="806" spans="1:44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</row>
    <row r="807" spans="1:44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</row>
    <row r="808" spans="1:44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</row>
    <row r="809" spans="1:44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</row>
    <row r="810" spans="1:44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</row>
    <row r="811" spans="1:44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</row>
    <row r="812" spans="1:44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</row>
    <row r="813" spans="1:44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</row>
    <row r="814" spans="1:44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</row>
    <row r="815" spans="1:44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</row>
    <row r="816" spans="1:44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</row>
    <row r="817" spans="1:44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</row>
    <row r="818" spans="1:44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</row>
    <row r="819" spans="1:44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</row>
    <row r="820" spans="1:44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</row>
    <row r="821" spans="1:44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</row>
    <row r="822" spans="1:44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</row>
    <row r="823" spans="1:44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</row>
    <row r="824" spans="1:44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</row>
    <row r="825" spans="1:44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</row>
    <row r="826" spans="1:44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</row>
    <row r="827" spans="1:44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</row>
    <row r="828" spans="1:44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</row>
    <row r="829" spans="1:44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</row>
    <row r="830" spans="1:44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</row>
    <row r="831" spans="1:44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</row>
    <row r="832" spans="1:44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</row>
    <row r="833" spans="1:44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</row>
    <row r="834" spans="1:44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</row>
    <row r="835" spans="1:44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</row>
    <row r="836" spans="1:44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</row>
    <row r="837" spans="1:44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</row>
    <row r="838" spans="1:44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</row>
    <row r="839" spans="1:44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</row>
    <row r="840" spans="1:44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</row>
    <row r="841" spans="1:44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</row>
    <row r="842" spans="1:44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</row>
    <row r="843" spans="1:44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</row>
    <row r="844" spans="1:44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</row>
    <row r="845" spans="1:44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</row>
    <row r="846" spans="1:44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</row>
    <row r="847" spans="1:44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</row>
    <row r="848" spans="1:44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</row>
    <row r="849" spans="1:44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</row>
    <row r="850" spans="1:44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</row>
    <row r="851" spans="1:44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</row>
    <row r="852" spans="1:44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</row>
    <row r="853" spans="1:44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</row>
    <row r="854" spans="1:44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</row>
    <row r="855" spans="1:44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</row>
    <row r="856" spans="1:44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</row>
    <row r="857" spans="1:44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</row>
    <row r="858" spans="1:44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</row>
    <row r="859" spans="1:44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</row>
    <row r="860" spans="1:44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</row>
    <row r="861" spans="1:44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</row>
    <row r="862" spans="1:44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</row>
    <row r="863" spans="1:44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</row>
    <row r="864" spans="1:44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</row>
    <row r="865" spans="1:44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</row>
    <row r="866" spans="1:44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</row>
    <row r="867" spans="1:44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</row>
    <row r="868" spans="1:44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</row>
    <row r="869" spans="1:44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</row>
    <row r="870" spans="1:44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</row>
    <row r="871" spans="1:44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</row>
    <row r="872" spans="1:44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</row>
    <row r="873" spans="1:44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</row>
    <row r="874" spans="1:44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</row>
    <row r="875" spans="1:44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</row>
    <row r="876" spans="1:44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</row>
    <row r="877" spans="1:44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</row>
    <row r="878" spans="1:44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</row>
    <row r="879" spans="1:44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</row>
    <row r="880" spans="1:44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</row>
    <row r="881" spans="1:44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</row>
    <row r="882" spans="1:44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</row>
    <row r="883" spans="1:44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</row>
    <row r="884" spans="1:44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</row>
    <row r="885" spans="1:44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</row>
    <row r="886" spans="1:44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</row>
    <row r="887" spans="1:44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</row>
    <row r="888" spans="1:44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</row>
    <row r="889" spans="1:44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</row>
    <row r="890" spans="1:44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</row>
    <row r="891" spans="1:44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</row>
    <row r="892" spans="1:44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</row>
    <row r="893" spans="1:44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</row>
    <row r="894" spans="1:44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</row>
    <row r="895" spans="1:44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</row>
    <row r="896" spans="1:44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</row>
    <row r="897" spans="1:44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</row>
    <row r="898" spans="1:44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</row>
    <row r="899" spans="1:44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</row>
    <row r="900" spans="1:44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</row>
    <row r="901" spans="1:44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</row>
    <row r="902" spans="1:44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</row>
    <row r="903" spans="1:44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</row>
    <row r="904" spans="1:44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</row>
    <row r="905" spans="1:44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</row>
    <row r="906" spans="1:44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</row>
    <row r="907" spans="1:44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</row>
    <row r="908" spans="1:44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</row>
    <row r="909" spans="1:44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</row>
    <row r="910" spans="1:44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</row>
    <row r="911" spans="1:44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</row>
    <row r="912" spans="1:44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</row>
    <row r="913" spans="1:44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</row>
    <row r="914" spans="1:44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</row>
    <row r="915" spans="1:44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</row>
    <row r="916" spans="1:44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</row>
    <row r="917" spans="1:44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</row>
    <row r="918" spans="1:44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</row>
    <row r="919" spans="1:44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</row>
    <row r="920" spans="1:44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</row>
    <row r="921" spans="1:44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</row>
    <row r="922" spans="1:44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</row>
    <row r="923" spans="1:44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</row>
    <row r="924" spans="1:44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</row>
    <row r="925" spans="1:44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</row>
    <row r="926" spans="1:44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</row>
    <row r="927" spans="1:44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</row>
    <row r="928" spans="1:44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</row>
    <row r="929" spans="1:44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</row>
    <row r="930" spans="1:44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</row>
    <row r="931" spans="1:44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</row>
    <row r="932" spans="1:44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</row>
    <row r="933" spans="1:44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</row>
    <row r="934" spans="1:44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</row>
    <row r="935" spans="1:44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</row>
    <row r="936" spans="1:44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</row>
    <row r="937" spans="1:44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</row>
    <row r="938" spans="1:44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</row>
    <row r="939" spans="1:44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</row>
    <row r="940" spans="1:44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</row>
    <row r="941" spans="1:44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</row>
    <row r="942" spans="1:44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</row>
    <row r="943" spans="1:44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</row>
    <row r="944" spans="1:44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</row>
    <row r="945" spans="1:44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</row>
    <row r="946" spans="1:44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</row>
    <row r="947" spans="1:44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</row>
    <row r="948" spans="1:44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</row>
    <row r="949" spans="1:44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</row>
    <row r="950" spans="1:44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</row>
    <row r="951" spans="1:44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</row>
    <row r="952" spans="1:44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</row>
    <row r="953" spans="1:44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</row>
    <row r="954" spans="1:44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</row>
    <row r="955" spans="1:44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</row>
    <row r="956" spans="1:44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</row>
    <row r="957" spans="1:44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</row>
    <row r="958" spans="1:44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</row>
    <row r="959" spans="1:44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</row>
    <row r="960" spans="1:44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</row>
    <row r="961" spans="1:44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</row>
    <row r="962" spans="1:44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</row>
    <row r="963" spans="1:44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</row>
    <row r="964" spans="1:44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</row>
    <row r="965" spans="1:44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</row>
    <row r="966" spans="1:44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</row>
    <row r="967" spans="1:44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</row>
    <row r="968" spans="1:44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</row>
    <row r="969" spans="1:44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</row>
    <row r="970" spans="1:44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</row>
    <row r="971" spans="1:44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</row>
    <row r="972" spans="1:44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</row>
    <row r="973" spans="1:44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</row>
    <row r="974" spans="1:44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</row>
    <row r="975" spans="1:44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</row>
    <row r="976" spans="1:44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</row>
    <row r="977" spans="1:44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</row>
    <row r="978" spans="1:44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</row>
    <row r="979" spans="1:44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</row>
    <row r="980" spans="1:44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</row>
    <row r="981" spans="1:44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</row>
    <row r="982" spans="1:44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</row>
    <row r="983" spans="1:44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</row>
    <row r="984" spans="1:44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</row>
    <row r="985" spans="1:44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</row>
    <row r="986" spans="1:44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</row>
    <row r="987" spans="1:44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</row>
    <row r="988" spans="1:44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</row>
    <row r="989" spans="1:44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</row>
    <row r="990" spans="1:44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</row>
    <row r="991" spans="1:44" ht="15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</row>
    <row r="992" spans="1:44" ht="15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</row>
    <row r="993" spans="1:44" ht="15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</row>
  </sheetData>
  <mergeCells count="66">
    <mergeCell ref="A37:B37"/>
    <mergeCell ref="C37:F37"/>
    <mergeCell ref="G37:K37"/>
    <mergeCell ref="L37:P37"/>
    <mergeCell ref="H11:H12"/>
    <mergeCell ref="I11:I12"/>
    <mergeCell ref="J11:J12"/>
    <mergeCell ref="K11:K12"/>
    <mergeCell ref="M11:M12"/>
    <mergeCell ref="O11:O12"/>
    <mergeCell ref="A11:A12"/>
    <mergeCell ref="B11:C11"/>
    <mergeCell ref="D11:D12"/>
    <mergeCell ref="E11:E12"/>
    <mergeCell ref="F11:F12"/>
    <mergeCell ref="A38:B38"/>
    <mergeCell ref="C38:F38"/>
    <mergeCell ref="AQ11:AQ12"/>
    <mergeCell ref="AR11:AR12"/>
    <mergeCell ref="G38:K38"/>
    <mergeCell ref="L38:P38"/>
    <mergeCell ref="Q37:AR38"/>
    <mergeCell ref="U11:U12"/>
    <mergeCell ref="W11:W12"/>
    <mergeCell ref="Y11:Y12"/>
    <mergeCell ref="AA11:AA12"/>
    <mergeCell ref="AC11:AC12"/>
    <mergeCell ref="Q11:Q12"/>
    <mergeCell ref="S11:S12"/>
    <mergeCell ref="G11:G12"/>
    <mergeCell ref="AG11:AG12"/>
    <mergeCell ref="A9:M9"/>
    <mergeCell ref="A10:M10"/>
    <mergeCell ref="AQ10:AR10"/>
    <mergeCell ref="N9:AN9"/>
    <mergeCell ref="N10:AN10"/>
    <mergeCell ref="W5:AA5"/>
    <mergeCell ref="A7:B7"/>
    <mergeCell ref="D7:M7"/>
    <mergeCell ref="N7:X7"/>
    <mergeCell ref="A8:B8"/>
    <mergeCell ref="Y7:AN7"/>
    <mergeCell ref="Y8:AN8"/>
    <mergeCell ref="D8:M8"/>
    <mergeCell ref="N8:X8"/>
    <mergeCell ref="H6:J6"/>
    <mergeCell ref="K6:M6"/>
    <mergeCell ref="N6:P6"/>
    <mergeCell ref="Q6:S6"/>
    <mergeCell ref="N5:P5"/>
    <mergeCell ref="AI11:AI12"/>
    <mergeCell ref="AK11:AK12"/>
    <mergeCell ref="AM11:AM12"/>
    <mergeCell ref="A1:C4"/>
    <mergeCell ref="A5:C5"/>
    <mergeCell ref="E5:G5"/>
    <mergeCell ref="H5:J5"/>
    <mergeCell ref="K5:M5"/>
    <mergeCell ref="D1:AN4"/>
    <mergeCell ref="AB5:AN6"/>
    <mergeCell ref="T6:V6"/>
    <mergeCell ref="W6:AA6"/>
    <mergeCell ref="Q5:S5"/>
    <mergeCell ref="T5:V5"/>
    <mergeCell ref="A6:C6"/>
    <mergeCell ref="E6:G6"/>
  </mergeCells>
  <conditionalFormatting sqref="T13:T36 V13:V36 L13:L36 N13:N36 P13:P36 R13:R36">
    <cfRule type="containsText" dxfId="47" priority="32" operator="containsText" text="T">
      <formula>NOT(ISERROR(SEARCH(("T"),(L13))))</formula>
    </cfRule>
  </conditionalFormatting>
  <conditionalFormatting sqref="M13:M36">
    <cfRule type="cellIs" dxfId="46" priority="15" operator="equal">
      <formula>"S.E"</formula>
    </cfRule>
    <cfRule type="cellIs" dxfId="45" priority="16" operator="equal">
      <formula>"C.E"</formula>
    </cfRule>
  </conditionalFormatting>
  <conditionalFormatting sqref="T13:T36 V13:V36 L13:L36 N13:N36 P13:P36 R13:R36">
    <cfRule type="containsText" dxfId="44" priority="17" operator="containsText" text="A">
      <formula>NOT(ISERROR(SEARCH(("A"),(L13))))</formula>
    </cfRule>
  </conditionalFormatting>
  <conditionalFormatting sqref="P18:P21 R18:R21 T18:T21 V18:V21 P23:P27 R23:R27 T23:T27 V23:V27 P29:P30 R29:R30 T29:T30 V29:V30 P32 R32 T32 V32">
    <cfRule type="cellIs" dxfId="43" priority="20" operator="equal">
      <formula>"F"</formula>
    </cfRule>
  </conditionalFormatting>
  <conditionalFormatting sqref="O13:O36">
    <cfRule type="cellIs" dxfId="40" priority="25" operator="equal">
      <formula>"S.E"</formula>
    </cfRule>
    <cfRule type="cellIs" dxfId="39" priority="26" operator="equal">
      <formula>"C.E"</formula>
    </cfRule>
  </conditionalFormatting>
  <conditionalFormatting sqref="T13:T16 V13:V16 L13:L36 P13:P36 R13:R36">
    <cfRule type="cellIs" dxfId="38" priority="27" operator="equal">
      <formula>"F"</formula>
    </cfRule>
  </conditionalFormatting>
  <conditionalFormatting sqref="Q13:Q36">
    <cfRule type="cellIs" dxfId="37" priority="28" operator="equal">
      <formula>"S.E"</formula>
    </cfRule>
    <cfRule type="cellIs" dxfId="36" priority="29" operator="equal">
      <formula>"C.E"</formula>
    </cfRule>
  </conditionalFormatting>
  <conditionalFormatting sqref="S13:S36">
    <cfRule type="cellIs" dxfId="35" priority="31" operator="equal">
      <formula>"C.E"</formula>
    </cfRule>
    <cfRule type="cellIs" dxfId="34" priority="30" operator="equal">
      <formula>"S.E"</formula>
    </cfRule>
  </conditionalFormatting>
  <conditionalFormatting sqref="T28 V28">
    <cfRule type="cellIs" dxfId="33" priority="33" operator="equal">
      <formula>"F"</formula>
    </cfRule>
  </conditionalFormatting>
  <conditionalFormatting sqref="U13:U36">
    <cfRule type="cellIs" dxfId="32" priority="35" operator="equal">
      <formula>"C.E"</formula>
    </cfRule>
    <cfRule type="cellIs" dxfId="31" priority="34" operator="equal">
      <formula>"S.E"</formula>
    </cfRule>
  </conditionalFormatting>
  <conditionalFormatting sqref="V17">
    <cfRule type="cellIs" dxfId="30" priority="36" operator="equal">
      <formula>"F"</formula>
    </cfRule>
  </conditionalFormatting>
  <conditionalFormatting sqref="V22">
    <cfRule type="cellIs" dxfId="29" priority="37" operator="equal">
      <formula>"F"</formula>
    </cfRule>
  </conditionalFormatting>
  <conditionalFormatting sqref="V31">
    <cfRule type="cellIs" dxfId="28" priority="38" operator="equal">
      <formula>"F"</formula>
    </cfRule>
  </conditionalFormatting>
  <conditionalFormatting sqref="W13:W36">
    <cfRule type="cellIs" dxfId="27" priority="40" operator="equal">
      <formula>"C.E"</formula>
    </cfRule>
    <cfRule type="cellIs" dxfId="26" priority="39" operator="equal">
      <formula>"S.E"</formula>
    </cfRule>
  </conditionalFormatting>
  <conditionalFormatting sqref="X13:X36 V33:V36">
    <cfRule type="cellIs" dxfId="25" priority="43" operator="equal">
      <formula>"F"</formula>
    </cfRule>
  </conditionalFormatting>
  <conditionalFormatting sqref="X13:X36">
    <cfRule type="containsText" dxfId="24" priority="41" operator="containsText" text="T">
      <formula>NOT(ISERROR(SEARCH(("T"),(X13))))</formula>
    </cfRule>
    <cfRule type="containsText" dxfId="23" priority="42" operator="containsText" text="A">
      <formula>NOT(ISERROR(SEARCH(("A"),(X13))))</formula>
    </cfRule>
  </conditionalFormatting>
  <conditionalFormatting sqref="Y13:Y36">
    <cfRule type="cellIs" dxfId="22" priority="44" operator="equal">
      <formula>"S.E"</formula>
    </cfRule>
    <cfRule type="cellIs" dxfId="21" priority="45" operator="equal">
      <formula>"C.E"</formula>
    </cfRule>
  </conditionalFormatting>
  <conditionalFormatting sqref="AA13:AA36">
    <cfRule type="cellIs" dxfId="20" priority="49" operator="equal">
      <formula>"S.E"</formula>
    </cfRule>
    <cfRule type="cellIs" dxfId="19" priority="50" operator="equal">
      <formula>"C.E"</formula>
    </cfRule>
  </conditionalFormatting>
  <conditionalFormatting sqref="AC13:AC36">
    <cfRule type="cellIs" dxfId="18" priority="51" operator="equal">
      <formula>"S.E"</formula>
    </cfRule>
    <cfRule type="cellIs" dxfId="17" priority="52" operator="equal">
      <formula>"C.E"</formula>
    </cfRule>
  </conditionalFormatting>
  <conditionalFormatting sqref="AD13:AF13 AH13 Z13:Z36 AB13:AB36 AJ13:AJ36 AL13:AL36 AE14:AF14 AD15:AF36 AH15:AH36">
    <cfRule type="containsText" dxfId="16" priority="46" operator="containsText" text="T">
      <formula>NOT(ISERROR(SEARCH(("T"),(Z13))))</formula>
    </cfRule>
    <cfRule type="containsText" dxfId="15" priority="47" operator="containsText" text="A">
      <formula>NOT(ISERROR(SEARCH(("A"),(Z13))))</formula>
    </cfRule>
    <cfRule type="cellIs" dxfId="14" priority="48" operator="equal">
      <formula>"F"</formula>
    </cfRule>
  </conditionalFormatting>
  <conditionalFormatting sqref="AG13:AG36">
    <cfRule type="cellIs" dxfId="13" priority="14" operator="equal">
      <formula>"C.E"</formula>
    </cfRule>
    <cfRule type="cellIs" dxfId="12" priority="13" operator="equal">
      <formula>"S.E"</formula>
    </cfRule>
  </conditionalFormatting>
  <conditionalFormatting sqref="AI13:AI36">
    <cfRule type="cellIs" dxfId="11" priority="10" operator="equal">
      <formula>"C.E"</formula>
    </cfRule>
    <cfRule type="cellIs" dxfId="10" priority="9" operator="equal">
      <formula>"S.E"</formula>
    </cfRule>
  </conditionalFormatting>
  <conditionalFormatting sqref="AK13:AK36">
    <cfRule type="cellIs" dxfId="9" priority="7" operator="equal">
      <formula>"S.E"</formula>
    </cfRule>
    <cfRule type="cellIs" dxfId="8" priority="8" operator="equal">
      <formula>"C.E"</formula>
    </cfRule>
  </conditionalFormatting>
  <conditionalFormatting sqref="AM13:AM36">
    <cfRule type="cellIs" dxfId="7" priority="3" operator="equal">
      <formula>"C.E"</formula>
    </cfRule>
    <cfRule type="cellIs" dxfId="6" priority="2" operator="equal">
      <formula>"S.E"</formula>
    </cfRule>
  </conditionalFormatting>
  <conditionalFormatting sqref="AN13:AN36">
    <cfRule type="cellIs" dxfId="5" priority="6" operator="equal">
      <formula>"F"</formula>
    </cfRule>
    <cfRule type="containsText" dxfId="4" priority="5" operator="containsText" text="A">
      <formula>NOT(ISERROR(SEARCH(("A"),(AN13))))</formula>
    </cfRule>
    <cfRule type="containsText" dxfId="3" priority="4" operator="containsText" text="T">
      <formula>NOT(ISERROR(SEARCH(("T"),(AN13))))</formula>
    </cfRule>
  </conditionalFormatting>
  <conditionalFormatting sqref="AO13:AO36">
    <cfRule type="cellIs" dxfId="2" priority="53" operator="equal">
      <formula>"S.E"</formula>
    </cfRule>
    <cfRule type="cellIs" dxfId="1" priority="54" operator="equal">
      <formula>"C.E"</formula>
    </cfRule>
  </conditionalFormatting>
  <conditionalFormatting sqref="N13:N36">
    <cfRule type="cellIs" dxfId="0" priority="1" operator="equal">
      <formula>"F"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AD16:AF36 Z13:Z36 T32 T13:T16 AD13:AF13 AB13:AB36 AN13:AN36 T18:T21 AJ13:AJ36 AH13 AD15 V13:V36 T23:T27 AL13:AL36 AH15:AH36 AE14:AF15 X13:X36 T29:T30 L13:L36 N13:N36 P13:P36 R13:R36" xr:uid="{00000000-0002-0000-0000-000001000000}">
      <formula1>"A,T,F"</formula1>
    </dataValidation>
    <dataValidation type="list" allowBlank="1" showErrorMessage="1" sqref="D13:D36" xr:uid="{00000000-0002-0000-0000-000002000000}">
      <formula1>"T.I,C.C,PPT,PEP"</formula1>
    </dataValidation>
    <dataValidation type="list" allowBlank="1" showErrorMessage="1" sqref="F13:F36" xr:uid="{00000000-0002-0000-0000-000003000000}">
      <formula1>"FORMACIÓN,RETIRO,CANCELADO,DESERCIÓN,APLAZADO"</formula1>
    </dataValidation>
    <dataValidation type="list" allowBlank="1" showErrorMessage="1" sqref="M13:M36 O13:O36 Q13:Q36 S13:S36 U13:U36 W13:W36 Y13:Y36 AA13:AA36 AC13:AC36 AK13:AK36 AG13:AG36 AI13:AI36 AO13:AO36 AM13:AM36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C1000"/>
  <sheetViews>
    <sheetView workbookViewId="0"/>
  </sheetViews>
  <sheetFormatPr baseColWidth="10" defaultColWidth="14.42578125" defaultRowHeight="15" customHeight="1" x14ac:dyDescent="0.25"/>
  <cols>
    <col min="1" max="2" width="10.7109375" customWidth="1"/>
    <col min="3" max="3" width="40.5703125" customWidth="1"/>
    <col min="4" max="26" width="10.7109375" customWidth="1"/>
  </cols>
  <sheetData>
    <row r="2" spans="3:3" ht="15.75" customHeight="1" x14ac:dyDescent="0.25">
      <c r="C2" s="38"/>
    </row>
    <row r="3" spans="3:3" ht="15.75" customHeight="1" x14ac:dyDescent="0.25">
      <c r="C3" s="38"/>
    </row>
    <row r="4" spans="3:3" ht="15.75" customHeight="1" x14ac:dyDescent="0.25">
      <c r="C4" s="38"/>
    </row>
    <row r="5" spans="3:3" ht="15.75" customHeight="1" x14ac:dyDescent="0.25">
      <c r="C5" s="38"/>
    </row>
    <row r="6" spans="3:3" ht="15.75" customHeight="1" x14ac:dyDescent="0.25">
      <c r="C6" s="38"/>
    </row>
    <row r="7" spans="3:3" ht="15.75" customHeight="1" x14ac:dyDescent="0.25">
      <c r="C7" s="38"/>
    </row>
    <row r="8" spans="3:3" ht="15.75" customHeight="1" x14ac:dyDescent="0.25">
      <c r="C8" s="38"/>
    </row>
    <row r="9" spans="3:3" ht="15.75" customHeight="1" x14ac:dyDescent="0.25">
      <c r="C9" s="38"/>
    </row>
    <row r="10" spans="3:3" ht="15.75" customHeight="1" x14ac:dyDescent="0.25">
      <c r="C10" s="38"/>
    </row>
    <row r="11" spans="3:3" ht="15.75" customHeight="1" x14ac:dyDescent="0.25">
      <c r="C11" s="38"/>
    </row>
    <row r="12" spans="3:3" ht="15.75" customHeight="1" x14ac:dyDescent="0.25">
      <c r="C12" s="38"/>
    </row>
    <row r="13" spans="3:3" ht="15.75" customHeight="1" x14ac:dyDescent="0.25">
      <c r="C13" s="38"/>
    </row>
    <row r="14" spans="3:3" ht="15.75" customHeight="1" x14ac:dyDescent="0.25">
      <c r="C14" s="38"/>
    </row>
    <row r="15" spans="3:3" ht="15.75" customHeight="1" x14ac:dyDescent="0.25">
      <c r="C15" s="38"/>
    </row>
    <row r="16" spans="3:3" ht="15.75" customHeight="1" x14ac:dyDescent="0.25">
      <c r="C16" s="38"/>
    </row>
    <row r="17" spans="3:3" ht="15.75" customHeight="1" x14ac:dyDescent="0.25">
      <c r="C17" s="38"/>
    </row>
    <row r="18" spans="3:3" ht="15.75" customHeight="1" x14ac:dyDescent="0.25">
      <c r="C18" s="38"/>
    </row>
    <row r="19" spans="3:3" ht="15.75" customHeight="1" x14ac:dyDescent="0.25">
      <c r="C19" s="38"/>
    </row>
    <row r="20" spans="3:3" ht="15.75" customHeight="1" x14ac:dyDescent="0.25">
      <c r="C20" s="38"/>
    </row>
    <row r="21" spans="3:3" ht="15.75" customHeight="1" x14ac:dyDescent="0.25">
      <c r="C21" s="38"/>
    </row>
    <row r="22" spans="3:3" ht="15.75" customHeight="1" x14ac:dyDescent="0.25">
      <c r="C22" s="38"/>
    </row>
    <row r="23" spans="3:3" ht="15.75" customHeight="1" x14ac:dyDescent="0.25">
      <c r="C23" s="38"/>
    </row>
    <row r="24" spans="3:3" ht="15.75" customHeight="1" x14ac:dyDescent="0.25">
      <c r="C24" s="38"/>
    </row>
    <row r="25" spans="3:3" ht="15.75" customHeight="1" x14ac:dyDescent="0.25">
      <c r="C25" s="38"/>
    </row>
    <row r="26" spans="3:3" ht="15.75" customHeight="1" x14ac:dyDescent="0.25">
      <c r="C26" s="38"/>
    </row>
    <row r="27" spans="3:3" ht="15.75" customHeight="1" x14ac:dyDescent="0.25"/>
    <row r="28" spans="3:3" ht="15.75" customHeight="1" x14ac:dyDescent="0.25"/>
    <row r="29" spans="3:3" ht="15.75" customHeight="1" x14ac:dyDescent="0.25"/>
    <row r="30" spans="3:3" ht="15.75" customHeight="1" x14ac:dyDescent="0.25"/>
    <row r="31" spans="3:3" ht="15.75" customHeight="1" x14ac:dyDescent="0.25"/>
    <row r="32" spans="3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N° FICHA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o2za</dc:creator>
  <cp:keywords/>
  <dc:description/>
  <cp:lastModifiedBy>Jheyson Fabian Villavisan Buitrago</cp:lastModifiedBy>
  <cp:revision/>
  <dcterms:created xsi:type="dcterms:W3CDTF">2020-11-13T17:52:44Z</dcterms:created>
  <dcterms:modified xsi:type="dcterms:W3CDTF">2025-11-23T21:00:57Z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2025-05-27T19:09:14Z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66c24086-de3e-4543-ae60-36cfd9fa5017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